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AMALVARG\Desktop\DOCUMENTOS CNV\"/>
    </mc:Choice>
  </mc:AlternateContent>
  <xr:revisionPtr revIDLastSave="0" documentId="13_ncr:201_{1ECFAA9A-6D83-4E8F-B094-6247D0DCCAB9}" xr6:coauthVersionLast="45" xr6:coauthVersionMax="45" xr10:uidLastSave="{00000000-0000-0000-0000-000000000000}"/>
  <bookViews>
    <workbookView xWindow="-120" yWindow="-120" windowWidth="21840" windowHeight="13140" tabRatio="524" xr2:uid="{00000000-000D-0000-FFFF-FFFF00000000}"/>
  </bookViews>
  <sheets>
    <sheet name="BG" sheetId="1" r:id="rId1"/>
    <sheet name="ER" sheetId="2" r:id="rId2"/>
    <sheet name="EVPN" sheetId="4" r:id="rId3"/>
    <sheet name="EFE" sheetId="3" r:id="rId4"/>
    <sheet name="Notas" sheetId="7" r:id="rId5"/>
  </sheets>
  <definedNames>
    <definedName name="_xlnm.Print_Area" localSheetId="0">BG!$A$1:$K$122</definedName>
    <definedName name="_xlnm.Print_Area" localSheetId="1">ER!$A$1:$I$61</definedName>
    <definedName name="_xlnm.Print_Area" localSheetId="2">EVPN!$A$2:$I$27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20" i="7" l="1"/>
  <c r="C213" i="7"/>
  <c r="C199" i="7"/>
  <c r="C200" i="7" s="1"/>
  <c r="C198" i="7"/>
  <c r="D175" i="7"/>
  <c r="D174" i="7"/>
  <c r="D155" i="7"/>
  <c r="C221" i="7"/>
  <c r="D162" i="7"/>
  <c r="B144" i="7"/>
  <c r="C43" i="7"/>
  <c r="E43" i="7" s="1"/>
  <c r="F19" i="4" l="1"/>
  <c r="F93" i="1"/>
  <c r="D93" i="1"/>
  <c r="D14" i="3" l="1"/>
  <c r="D39" i="2"/>
  <c r="F11" i="4" l="1"/>
  <c r="F9" i="4"/>
  <c r="F13" i="4"/>
  <c r="F15" i="4"/>
  <c r="F72" i="1" l="1"/>
  <c r="D76" i="1"/>
  <c r="D36" i="1"/>
  <c r="F6" i="2" l="1"/>
  <c r="D6" i="2"/>
  <c r="D108" i="1" l="1"/>
  <c r="D14" i="1" l="1"/>
  <c r="D21" i="4" l="1"/>
  <c r="C21" i="4"/>
  <c r="F17" i="4"/>
  <c r="F21" i="4" l="1"/>
  <c r="E21" i="4"/>
  <c r="F49" i="2" l="1"/>
  <c r="F43" i="2"/>
  <c r="F36" i="2"/>
  <c r="F29" i="2"/>
  <c r="F23" i="2"/>
  <c r="F17" i="2"/>
  <c r="F12" i="2"/>
  <c r="F115" i="1"/>
  <c r="F108" i="1"/>
  <c r="F94" i="1"/>
  <c r="F91" i="1"/>
  <c r="F86" i="1"/>
  <c r="F78" i="1"/>
  <c r="F51" i="1"/>
  <c r="F48" i="1"/>
  <c r="F45" i="1"/>
  <c r="F39" i="1"/>
  <c r="F33" i="1"/>
  <c r="F29" i="1"/>
  <c r="F23" i="1"/>
  <c r="F14" i="1"/>
  <c r="F18" i="2" l="1"/>
  <c r="F24" i="2" s="1"/>
  <c r="F30" i="2" s="1"/>
  <c r="F44" i="2" s="1"/>
  <c r="F51" i="2" s="1"/>
  <c r="F55" i="2" s="1"/>
  <c r="F96" i="1"/>
  <c r="F110" i="1" s="1"/>
  <c r="F53" i="1"/>
  <c r="D38" i="3"/>
  <c r="D11" i="3"/>
  <c r="D10" i="3"/>
  <c r="D9" i="3"/>
  <c r="D44" i="3"/>
  <c r="H106" i="1" l="1"/>
  <c r="I106" i="1"/>
  <c r="D12" i="2"/>
  <c r="D39" i="1" l="1"/>
  <c r="D78" i="1" l="1"/>
  <c r="H42" i="2" l="1"/>
  <c r="D43" i="2"/>
  <c r="D17" i="2"/>
  <c r="G17" i="2" s="1"/>
  <c r="D23" i="2"/>
  <c r="H23" i="2" s="1"/>
  <c r="D29" i="2"/>
  <c r="D36" i="2"/>
  <c r="H36" i="2" s="1"/>
  <c r="D49" i="2"/>
  <c r="H49" i="2" s="1"/>
  <c r="J16" i="1"/>
  <c r="H53" i="2"/>
  <c r="H48" i="2"/>
  <c r="H47" i="2"/>
  <c r="H41" i="2"/>
  <c r="H40" i="2"/>
  <c r="H39" i="2"/>
  <c r="H38" i="2"/>
  <c r="H35" i="2"/>
  <c r="H33" i="2"/>
  <c r="H28" i="2"/>
  <c r="H27" i="2"/>
  <c r="H22" i="2"/>
  <c r="H21" i="2"/>
  <c r="H16" i="2"/>
  <c r="H15" i="2"/>
  <c r="H14" i="2"/>
  <c r="H11" i="2"/>
  <c r="H10" i="2"/>
  <c r="H9" i="2"/>
  <c r="H8" i="2"/>
  <c r="D115" i="1"/>
  <c r="J114" i="1"/>
  <c r="J113" i="1"/>
  <c r="D86" i="1"/>
  <c r="D91" i="1"/>
  <c r="J91" i="1" s="1"/>
  <c r="D94" i="1"/>
  <c r="J94" i="1" s="1"/>
  <c r="H107" i="1"/>
  <c r="J104" i="1"/>
  <c r="J103" i="1"/>
  <c r="J102" i="1"/>
  <c r="J101" i="1"/>
  <c r="J100" i="1"/>
  <c r="J93" i="1"/>
  <c r="J90" i="1"/>
  <c r="J89" i="1"/>
  <c r="J88" i="1"/>
  <c r="J85" i="1"/>
  <c r="J83" i="1"/>
  <c r="J82" i="1"/>
  <c r="J81" i="1"/>
  <c r="J77" i="1"/>
  <c r="J76" i="1"/>
  <c r="J72" i="1"/>
  <c r="J71" i="1"/>
  <c r="J14" i="1"/>
  <c r="D29" i="1"/>
  <c r="J29" i="1" s="1"/>
  <c r="D33" i="1"/>
  <c r="J33" i="1" s="1"/>
  <c r="D45" i="1"/>
  <c r="J45" i="1" s="1"/>
  <c r="D48" i="1"/>
  <c r="D51" i="1"/>
  <c r="J51" i="1" s="1"/>
  <c r="D23" i="1"/>
  <c r="J23" i="1" s="1"/>
  <c r="J50" i="1"/>
  <c r="J47" i="1"/>
  <c r="J44" i="1"/>
  <c r="J42" i="1"/>
  <c r="J41" i="1"/>
  <c r="J38" i="1"/>
  <c r="J37" i="1"/>
  <c r="J32" i="1"/>
  <c r="J31" i="1"/>
  <c r="J28" i="1"/>
  <c r="J27" i="1"/>
  <c r="J26" i="1"/>
  <c r="J22" i="1"/>
  <c r="J21" i="1"/>
  <c r="I21" i="1"/>
  <c r="J20" i="1"/>
  <c r="J13" i="1"/>
  <c r="J10" i="1"/>
  <c r="J9" i="1"/>
  <c r="J8" i="1"/>
  <c r="G9" i="2"/>
  <c r="G10" i="2"/>
  <c r="G11" i="2"/>
  <c r="G14" i="2"/>
  <c r="G15" i="2"/>
  <c r="G16" i="2"/>
  <c r="G21" i="2"/>
  <c r="G22" i="2"/>
  <c r="G27" i="2"/>
  <c r="G28" i="2"/>
  <c r="G33" i="2"/>
  <c r="G35" i="2"/>
  <c r="G38" i="2"/>
  <c r="G39" i="2"/>
  <c r="G40" i="2"/>
  <c r="G41" i="2"/>
  <c r="G47" i="2"/>
  <c r="G48" i="2"/>
  <c r="G53" i="2"/>
  <c r="G8" i="2"/>
  <c r="I72" i="1"/>
  <c r="I76" i="1"/>
  <c r="I77" i="1"/>
  <c r="I81" i="1"/>
  <c r="I82" i="1"/>
  <c r="I83" i="1"/>
  <c r="I85" i="1"/>
  <c r="I88" i="1"/>
  <c r="I89" i="1"/>
  <c r="I90" i="1"/>
  <c r="I93" i="1"/>
  <c r="I100" i="1"/>
  <c r="I101" i="1"/>
  <c r="I102" i="1"/>
  <c r="I103" i="1"/>
  <c r="I104" i="1"/>
  <c r="I105" i="1"/>
  <c r="I113" i="1"/>
  <c r="I114" i="1"/>
  <c r="I71" i="1"/>
  <c r="I9" i="1"/>
  <c r="I10" i="1"/>
  <c r="I13" i="1"/>
  <c r="I16" i="1"/>
  <c r="I20" i="1"/>
  <c r="I22" i="1"/>
  <c r="I26" i="1"/>
  <c r="I27" i="1"/>
  <c r="I28" i="1"/>
  <c r="I31" i="1"/>
  <c r="I32" i="1"/>
  <c r="I37" i="1"/>
  <c r="I38" i="1"/>
  <c r="I41" i="1"/>
  <c r="I42" i="1"/>
  <c r="I44" i="1"/>
  <c r="I47" i="1"/>
  <c r="I50" i="1"/>
  <c r="I8" i="1"/>
  <c r="H8" i="1"/>
  <c r="H9" i="1"/>
  <c r="H10" i="1"/>
  <c r="H13" i="1"/>
  <c r="H16" i="1"/>
  <c r="H20" i="1"/>
  <c r="H22" i="1"/>
  <c r="H26" i="1"/>
  <c r="H27" i="1"/>
  <c r="H31" i="1"/>
  <c r="H33" i="1" s="1"/>
  <c r="H37" i="1"/>
  <c r="H38" i="1"/>
  <c r="H41" i="1"/>
  <c r="H42" i="1"/>
  <c r="H44" i="1"/>
  <c r="H47" i="1"/>
  <c r="H48" i="1" s="1"/>
  <c r="H50" i="1"/>
  <c r="H51" i="1" s="1"/>
  <c r="H71" i="1"/>
  <c r="H72" i="1"/>
  <c r="H77" i="1"/>
  <c r="H81" i="1"/>
  <c r="H82" i="1"/>
  <c r="H85" i="1"/>
  <c r="H88" i="1"/>
  <c r="H89" i="1"/>
  <c r="H90" i="1"/>
  <c r="H93" i="1"/>
  <c r="H94" i="1" s="1"/>
  <c r="H100" i="1"/>
  <c r="H101" i="1"/>
  <c r="H102" i="1"/>
  <c r="H103" i="1"/>
  <c r="H105" i="1"/>
  <c r="J48" i="1" l="1"/>
  <c r="D53" i="1"/>
  <c r="D18" i="2"/>
  <c r="D24" i="2" s="1"/>
  <c r="I108" i="1"/>
  <c r="J115" i="1"/>
  <c r="H23" i="1"/>
  <c r="H29" i="2"/>
  <c r="H17" i="2"/>
  <c r="G12" i="2"/>
  <c r="I115" i="1"/>
  <c r="H108" i="1"/>
  <c r="I91" i="1"/>
  <c r="D96" i="1"/>
  <c r="H86" i="1"/>
  <c r="J78" i="1"/>
  <c r="I51" i="1"/>
  <c r="H45" i="1"/>
  <c r="I45" i="1"/>
  <c r="H36" i="1"/>
  <c r="H39" i="1" s="1"/>
  <c r="I36" i="1"/>
  <c r="J36" i="1"/>
  <c r="I33" i="1"/>
  <c r="H29" i="1"/>
  <c r="I14" i="1"/>
  <c r="G42" i="2"/>
  <c r="G29" i="2"/>
  <c r="H43" i="2"/>
  <c r="H78" i="1"/>
  <c r="I78" i="1"/>
  <c r="H91" i="1"/>
  <c r="I94" i="1"/>
  <c r="H14" i="1"/>
  <c r="I23" i="1"/>
  <c r="J39" i="1"/>
  <c r="I39" i="1"/>
  <c r="I29" i="1"/>
  <c r="G49" i="2"/>
  <c r="G23" i="2"/>
  <c r="I48" i="1"/>
  <c r="I86" i="1"/>
  <c r="G36" i="2"/>
  <c r="I107" i="1"/>
  <c r="G43" i="2"/>
  <c r="J107" i="1"/>
  <c r="J86" i="1"/>
  <c r="H12" i="2"/>
  <c r="J53" i="1" l="1"/>
  <c r="G18" i="2"/>
  <c r="H18" i="2"/>
  <c r="J96" i="1"/>
  <c r="I96" i="1"/>
  <c r="D110" i="1"/>
  <c r="H96" i="1"/>
  <c r="H110" i="1" s="1"/>
  <c r="I53" i="1"/>
  <c r="H53" i="1"/>
  <c r="D30" i="2"/>
  <c r="H24" i="2"/>
  <c r="G24" i="2"/>
  <c r="J108" i="1"/>
  <c r="J110" i="1" l="1"/>
  <c r="I110" i="1"/>
  <c r="H30" i="2"/>
  <c r="G30" i="2"/>
  <c r="D44" i="2"/>
  <c r="D51" i="2" l="1"/>
  <c r="H44" i="2"/>
  <c r="G44" i="2"/>
  <c r="D55" i="2" l="1"/>
  <c r="D7" i="3" s="1"/>
  <c r="D16" i="3" s="1"/>
  <c r="D30" i="3" s="1"/>
  <c r="D46" i="3" s="1"/>
  <c r="D49" i="3" s="1"/>
  <c r="H51" i="2"/>
  <c r="G51" i="2"/>
  <c r="H55" i="2" l="1"/>
  <c r="G55" i="2"/>
</calcChain>
</file>

<file path=xl/sharedStrings.xml><?xml version="1.0" encoding="utf-8"?>
<sst xmlns="http://schemas.openxmlformats.org/spreadsheetml/2006/main" count="421" uniqueCount="348">
  <si>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</si>
  <si>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</si>
  <si>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</si>
  <si>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</si>
  <si>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</si>
  <si>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</si>
  <si>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</si>
  <si>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</si>
  <si>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</si>
  <si>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</si>
  <si>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</si>
  <si>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</si>
  <si>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</si>
  <si>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</si>
  <si>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</si>
  <si>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</si>
  <si>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</si>
  <si>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</si>
  <si>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</si>
  <si>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</si>
  <si>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</si>
  <si>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</si>
  <si>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</si>
  <si>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</si>
  <si>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</si>
  <si>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</si>
  <si>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</si>
  <si>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</si>
  <si>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</si>
  <si>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</si>
  <si>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</si>
  <si>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</si>
  <si>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</si>
  <si>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</si>
  <si>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</si>
  <si>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</si>
  <si>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</si>
  <si>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</si>
  <si>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</si>
  <si>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</si>
  <si>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</si>
  <si>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</si>
  <si>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</si>
  <si>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</si>
  <si>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</si>
  <si>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</si>
  <si>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</si>
  <si>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</si>
  <si>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</si>
  <si>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</si>
  <si>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</si>
  <si>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</si>
  <si>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</si>
  <si>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</si>
  <si>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</si>
  <si>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</si>
  <si>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</si>
  <si>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</si>
  <si>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</si>
  <si>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</si>
  <si>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</si>
  <si>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</si>
  <si>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</si>
  <si>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</si>
  <si>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</si>
  <si>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</si>
  <si>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</si>
  <si>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</si>
  <si>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</si>
  <si>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</si>
  <si>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</si>
  <si>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</si>
  <si>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</si>
  <si>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</si>
  <si>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</si>
  <si>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</si>
  <si>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</si>
  <si>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</si>
  <si>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</si>
  <si>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</si>
  <si>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</si>
  <si>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</si>
  <si>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</si>
  <si>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</si>
  <si>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</si>
  <si>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</si>
  <si>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</si>
  <si>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</si>
  <si>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</si>
  <si>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</si>
  <si>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</si>
  <si>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</si>
  <si>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</si>
  <si>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</si>
  <si>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</si>
  <si>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</si>
  <si>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</si>
  <si>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</si>
  <si>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</si>
  <si>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</si>
  <si>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</si>
  <si>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</si>
  <si>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</si>
  <si>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</si>
  <si>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</si>
  <si>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</si>
  <si>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</si>
  <si>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</si>
  <si>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</si>
  <si>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</si>
  <si>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</si>
  <si>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</si>
  <si>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</si>
  <si>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</si>
  <si>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</si>
  <si>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</si>
  <si>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</si>
  <si>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</si>
  <si>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</si>
  <si>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</si>
  <si>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</si>
  <si>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</si>
  <si>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</si>
  <si>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</si>
  <si>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</si>
  <si>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</si>
  <si>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</si>
  <si>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</si>
  <si>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</si>
  <si>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</si>
  <si>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</si>
  <si>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</si>
  <si>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</si>
  <si>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</si>
  <si>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</si>
  <si>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</si>
  <si>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</si>
  <si>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</si>
  <si>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</si>
  <si>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</si>
  <si>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</si>
  <si>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</si>
  <si>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</si>
  <si>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</si>
  <si>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</si>
  <si>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AL 31 DE MARZO DE 2020 Y 2019</t>
  </si>
  <si>
    <t>1 DE ENERO Y EL 31 DE MARZO DE 2020 Y 2019</t>
  </si>
  <si>
    <t xml:space="preserve">Banco Central del Paraguay </t>
  </si>
  <si>
    <t xml:space="preserve">Previsiones </t>
  </si>
  <si>
    <t xml:space="preserve">Valores Públicos </t>
  </si>
  <si>
    <t xml:space="preserve">Inversiones </t>
  </si>
  <si>
    <t xml:space="preserve">Propios </t>
  </si>
  <si>
    <t xml:space="preserve">Cargos Diferidos </t>
  </si>
  <si>
    <t xml:space="preserve">Constitución de Previsiones </t>
  </si>
  <si>
    <t xml:space="preserve">Desafectación de Previsiones </t>
  </si>
  <si>
    <t xml:space="preserve">Otras </t>
  </si>
  <si>
    <t xml:space="preserve">Total de Cuentas de Contingencias </t>
  </si>
  <si>
    <t xml:space="preserve">AL 31 DE MARZO DE 2020 </t>
  </si>
  <si>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</si>
  <si>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</si>
  <si>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</si>
  <si>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</si>
  <si>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</si>
  <si>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</si>
  <si>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</si>
  <si>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</si>
  <si>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</si>
  <si>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</si>
  <si>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</si>
  <si>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</si>
  <si>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 xml:space="preserve">dentro de los límites reglamentados por las leyes tributarias, y que se consideran adecuadas para extingur el valor bruto de los bienes a fin de la vida útil. El costo de las renovaciones y las mejoras es incorporado al activo, en tanto que el mantenimiento y la reparaciones </t>
  </si>
  <si>
    <t>es cargado a gastos según corresponda. El costo, el revaluacióm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</si>
  <si>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</si>
  <si>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</si>
  <si>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garantías recibidas en cobertras de los mismos</t>
  </si>
  <si>
    <t>b.2.6 Los ingresos y gastos por intereses son reconocidods como tales cuando devengan a excepción d los intereses por operaciones activas en sitación dudosa o de cobranza judicial, que son reconocidos como igresos, de acuerdo a la Resolución N°1</t>
  </si>
  <si>
    <t>Acta 60 del 26.09.2007</t>
  </si>
  <si>
    <t>b.2.7 Los saldos de moneda extranjera  se regstran a los tipos de cmabios fijados por el Banco Central del Paraguay</t>
  </si>
  <si>
    <t xml:space="preserve">b.3  </t>
  </si>
  <si>
    <t>Sucursales y Agencias</t>
  </si>
  <si>
    <t xml:space="preserve">La entidad cuenta con sucursales en : Asunción, Vill Morra, Pinozá, Plaza Uruguaya, Gral Díaz, y en las Ciudadades de Encarnación,Fernando de la Mora, Lambaré,Villa Elisa, San Lorenzo, Luque,Carapeguá,Caacupue, San Ignacio,Cnel. Oviedo, Caaguazú, San </t>
  </si>
  <si>
    <t>Estanislao, Campo 9, Ciudad del Este,Cnel Bogado, Itugua,Villarrica, Santa Rosa del Aguaray,Obligado, Pilar,Paraguarí, Quiindy,Curuaguaty,Limpio, Santa Rita</t>
  </si>
  <si>
    <t>Centros de Atencion al Cliente (CAC):en la Ciudad de Maria Auxiliadora, Nueva Esperanza, Caaguazú</t>
  </si>
  <si>
    <t>La entidad no cuenta con sucursalesen el exterior</t>
  </si>
  <si>
    <t>b.4</t>
  </si>
  <si>
    <t>Participación en Otras Sociedades.</t>
  </si>
  <si>
    <t>La institucipon tiene participación en las siguientes instituaciones</t>
  </si>
  <si>
    <t>Sociedad</t>
  </si>
  <si>
    <t>Valores de Adquisición</t>
  </si>
  <si>
    <t>Valor Contable Neto</t>
  </si>
  <si>
    <t>G.</t>
  </si>
  <si>
    <t>Bepsa del Paraguay S.A.E.C.A.</t>
  </si>
  <si>
    <t>-</t>
  </si>
  <si>
    <t>Bancard S.A.</t>
  </si>
  <si>
    <t>Total</t>
  </si>
  <si>
    <t>b.5</t>
  </si>
  <si>
    <t>Nómina de la Dirección y el Personal Superior.</t>
  </si>
  <si>
    <r>
      <t xml:space="preserve">a)      </t>
    </r>
    <r>
      <rPr>
        <b/>
        <u/>
        <sz val="8"/>
        <rFont val="Calibri"/>
        <family val="2"/>
        <scheme val="minor"/>
      </rPr>
      <t>Plana Directiva y Síndicos</t>
    </r>
  </si>
  <si>
    <t>Presidente</t>
  </si>
  <si>
    <t>:</t>
  </si>
  <si>
    <t>Jorge Diaz de Bedoya</t>
  </si>
  <si>
    <t>Vice-Presidente</t>
  </si>
  <si>
    <t>Darío Arce Gutiérrez</t>
  </si>
  <si>
    <t>Directores Titulares</t>
  </si>
  <si>
    <t>Rafael Lara Valenzuela</t>
  </si>
  <si>
    <t>Ruben Ramírez Lezcano</t>
  </si>
  <si>
    <t>Alberto Ugarte Ferrari</t>
  </si>
  <si>
    <t>Directores Suplentes</t>
  </si>
  <si>
    <t>Gabriel Diaz de Bedoya Hines</t>
  </si>
  <si>
    <t xml:space="preserve">                                             </t>
  </si>
  <si>
    <t>Silvia Arce Perrone</t>
  </si>
  <si>
    <t xml:space="preserve">Síndico Titular </t>
  </si>
  <si>
    <t>Salomon Melgarejo</t>
  </si>
  <si>
    <t xml:space="preserve">Síndico Suplente </t>
  </si>
  <si>
    <t>Horacio Garcia Barros</t>
  </si>
  <si>
    <r>
      <t xml:space="preserve">a)      </t>
    </r>
    <r>
      <rPr>
        <b/>
        <u/>
        <sz val="8"/>
        <rFont val="Calibri"/>
        <family val="2"/>
        <scheme val="minor"/>
      </rPr>
      <t>Plana Ejecutiva</t>
    </r>
  </si>
  <si>
    <t xml:space="preserve">Director Gerente General </t>
  </si>
  <si>
    <t xml:space="preserve">      </t>
  </si>
  <si>
    <t>: Rafael Lara Valenzuela</t>
  </si>
  <si>
    <t xml:space="preserve">   </t>
  </si>
  <si>
    <t>Gerente General Adjunto</t>
  </si>
  <si>
    <t>: Silvia Arce Perrone</t>
  </si>
  <si>
    <t>Gerente de Finanzas y Negocios Internacionales</t>
  </si>
  <si>
    <t>: Jorge Fabian Pineda</t>
  </si>
  <si>
    <t>Gerente Administrativo</t>
  </si>
  <si>
    <t>: Ángel Javier Urbieta</t>
  </si>
  <si>
    <t>Gerente de Banca Minorista y Red de Sucursales</t>
  </si>
  <si>
    <t>:  Amado Teofilo Ortiz Gomez</t>
  </si>
  <si>
    <t>Gerente Banca Corporativa y Empresas</t>
  </si>
  <si>
    <t>: Carlos Eduardo Paiva Toranzo</t>
  </si>
  <si>
    <t>Gerente de  Banca Personas Productos, Servicios y Canales</t>
  </si>
  <si>
    <t>: Cora Montórfano</t>
  </si>
  <si>
    <t>Gerente de Control y Gestión de Riesgo Integral</t>
  </si>
  <si>
    <t>: Carlos Villamayor Sequeira</t>
  </si>
  <si>
    <t>Gerente de Captaciones e Inversiones</t>
  </si>
  <si>
    <t>: Javier Estigarribia</t>
  </si>
  <si>
    <t>Gerente de Operaciones</t>
  </si>
  <si>
    <t>: Juan Jose Flores</t>
  </si>
  <si>
    <t xml:space="preserve">Contador </t>
  </si>
  <si>
    <t>: Lorena Mercado</t>
  </si>
  <si>
    <t>Gerente de TIC</t>
  </si>
  <si>
    <t>: Domingo David Medina</t>
  </si>
  <si>
    <t>Gerente Interino de Auditoria Interna</t>
  </si>
  <si>
    <t>: Jorge Díaz Bogado</t>
  </si>
  <si>
    <t>Gerente de Sustentabilidad y Comunicaciones</t>
  </si>
  <si>
    <t>: Sandra Díez Pérez</t>
  </si>
  <si>
    <t>Administrador de Seguridad Integral</t>
  </si>
  <si>
    <t>: Victor Caballero Alderete</t>
  </si>
  <si>
    <t>Oficial de Cumplimiento</t>
  </si>
  <si>
    <t>: Juan Aristides Galeano</t>
  </si>
  <si>
    <t>Gerente de Gestión y Desarrollo de Personas</t>
  </si>
  <si>
    <t>: Pedro Bogado</t>
  </si>
  <si>
    <t>Gerente de Riesgo Crediticio de la Banca Mayorista</t>
  </si>
  <si>
    <t>: Joel Bogado Rivas</t>
  </si>
  <si>
    <t>Sub Gerente de Riesgo Crediticio de la Banca  Minorista</t>
  </si>
  <si>
    <t>: Myriam Soledad Romero</t>
  </si>
  <si>
    <t>Unidad de Servicios Legales</t>
  </si>
  <si>
    <t>: Adela Valiente</t>
  </si>
  <si>
    <t>C)</t>
  </si>
  <si>
    <t>Información referentes a los Activos y Pasivos.</t>
  </si>
  <si>
    <t>c.1 Posición en Moneda Extranjera.</t>
  </si>
  <si>
    <t xml:space="preserve">          31 de marzo de 2020</t>
  </si>
  <si>
    <t>Dolares Americanos</t>
  </si>
  <si>
    <t>Gs. 6563,00</t>
  </si>
  <si>
    <t>Importe Arbitrado</t>
  </si>
  <si>
    <t>Importe Equivalente</t>
  </si>
  <si>
    <t>A Dólares US$</t>
  </si>
  <si>
    <t>En Guaraníes</t>
  </si>
  <si>
    <t>Activos totales en moneda extranjera</t>
  </si>
  <si>
    <t>Pasivos totales en moneda extranjera</t>
  </si>
  <si>
    <t>Posición comprada en moneda extranjera</t>
  </si>
  <si>
    <t>c.2 Disponible</t>
  </si>
  <si>
    <t xml:space="preserve">Los fondos depositados en el Banco Central del Paraguay al 31 de marzo de 2.020 por G. 148.741.565.704  están destinados a cubri los requerimientos de encaje legal sobre depósitos públicos por disposición del a Ley 861/96 de acuerdo a los </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</si>
  <si>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</si>
  <si>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</si>
  <si>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</si>
  <si>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</si>
  <si>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</si>
  <si>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c.3 Créditos</t>
  </si>
  <si>
    <t>Los créditos vigentes por intermediacion financiera del sector  financiero, comprenden los siguientes saldos: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</si>
  <si>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</si>
  <si>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</si>
  <si>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</si>
  <si>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</si>
  <si>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</si>
  <si>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</si>
  <si>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</si>
  <si>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</si>
  <si>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</si>
  <si>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</si>
  <si>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</si>
  <si>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</si>
  <si>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</si>
  <si>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</si>
  <si>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</si>
  <si>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</si>
  <si>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</si>
  <si>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</si>
  <si>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</si>
  <si>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</si>
  <si>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</si>
  <si>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Bienes de Uso.</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</si>
  <si>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</si>
  <si>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</si>
  <si>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</si>
  <si>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</si>
  <si>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</si>
  <si>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</si>
  <si>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</si>
  <si>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</si>
  <si>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</si>
  <si>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</si>
  <si>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</si>
  <si>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Cargos Diferidos.</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</si>
  <si>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</si>
  <si>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</si>
  <si>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</si>
  <si>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</si>
  <si>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</si>
  <si>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</si>
  <si>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c.16</t>
  </si>
  <si>
    <t>Obligaciones por Intermediación Financiera.</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</si>
  <si>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</si>
  <si>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</si>
  <si>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</si>
  <si>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</si>
  <si>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</si>
  <si>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</si>
  <si>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</si>
  <si>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</si>
  <si>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</si>
  <si>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</si>
  <si>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</si>
  <si>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</si>
  <si>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</si>
  <si>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</si>
  <si>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Se registran como Contingencias línea para créditos no utilizados,de acuerdo a la nomenclatura del Plan de Cuentas del BCP, siendo el saldo al 31 de marzo de 2.020:</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</si>
  <si>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</si>
  <si>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</si>
  <si>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</si>
  <si>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</si>
  <si>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</si>
  <si>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</si>
  <si>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</si>
  <si>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</si>
  <si>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</si>
  <si>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</si>
  <si>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El Balance de situacion patrimonial, el Estado de Resultados y las Notas a los Estados Contables al 31 de marzo del 2.020, han sido aprbados por el Directorio según consta en Acta N°57  de  fecha 29.06.2020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</si>
</sst>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0\ ;\(##,##0\)"/>
    <numFmt numFmtId="168" formatCode="#,##0\ ;\(#,##0\)"/>
    <numFmt numFmtId="169" formatCode="_(* #,##0_);_(* \(#,##0\);_(* &quot;-&quot;??_);_(@_)"/>
    <numFmt numFmtId="170" formatCode="dd/mm/yyyy;@"/>
  </numFmts>
  <fonts count="33" x14ac:knownFonts="1">
    <font>
      <sz val="10"/>
      <name val="Arial"/>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ont>
    <font>
      <b/>
      <sz val="8"/>
      <name val="Calibri"/>
      <family val="2"/>
      <scheme val="minor"/>
    </font>
    <font>
      <sz val="8"/>
      <name val="Calibri"/>
      <family val="2"/>
      <scheme val="minor"/>
    </font>
    <font>
      <b/>
      <u/>
      <sz val="8"/>
      <name val="Calibri"/>
      <family val="2"/>
      <scheme val="minor"/>
    </font>
    <font>
      <sz val="10"/>
      <color indexed="8"/>
      <name val="Calibri"/>
      <family val="2"/>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b/>
      <sz val="10"/>
      <color indexed="8"/>
      <name val="Calibri"/>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s>
  <cellStyleXfs count="9">
    <xf numFmtId="0" fontId="0" fillId="0" borderId="0"/>
    <xf numFmtId="43" fontId="1"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41" fontId="22" fillId="0" borderId="0" applyFont="0" applyFill="0" applyBorder="0" applyAlignment="0" applyProtection="0"/>
    <xf numFmtId="0" fontId="1" fillId="0" borderId="0"/>
    <xf numFmtId="166" fontId="1" fillId="0" borderId="0" applyFont="0" applyFill="0" applyBorder="0" applyAlignment="0" applyProtection="0"/>
  </cellStyleXfs>
  <cellXfs count="248">
    <xf numFmtId="0" fontId="0" fillId="0" borderId="0" xfId="0"/>
    <xf numFmtId="0" fontId="2" fillId="0" borderId="0" xfId="0" applyFont="1"/>
    <xf numFmtId="37" fontId="2" fillId="0" borderId="0" xfId="0" applyNumberFormat="1" applyFont="1"/>
    <xf numFmtId="0" fontId="3" fillId="0" borderId="0" xfId="0" applyFont="1"/>
    <xf numFmtId="38" fontId="2" fillId="0" borderId="0" xfId="0" applyNumberFormat="1" applyFont="1"/>
    <xf numFmtId="0" fontId="3" fillId="0" borderId="0" xfId="0" applyFont="1" applyAlignment="1">
      <alignment horizontal="center"/>
    </xf>
    <xf numFmtId="1" fontId="3" fillId="0" borderId="0" xfId="0" applyNumberFormat="1" applyFont="1" applyAlignment="1">
      <alignment horizontal="left"/>
    </xf>
    <xf numFmtId="1" fontId="3" fillId="0" borderId="1" xfId="0" applyNumberFormat="1" applyFont="1" applyBorder="1" applyAlignment="1">
      <alignment horizontal="center"/>
    </xf>
    <xf numFmtId="0" fontId="6" fillId="0" borderId="0" xfId="0" applyFont="1"/>
    <xf numFmtId="0" fontId="7" fillId="0" borderId="0" xfId="0" applyFont="1"/>
    <xf numFmtId="37" fontId="6" fillId="0" borderId="0" xfId="0" applyNumberFormat="1" applyFont="1" applyAlignment="1">
      <alignment horizontal="center"/>
    </xf>
    <xf numFmtId="37" fontId="6" fillId="0" borderId="0" xfId="0" applyNumberFormat="1" applyFont="1" applyAlignment="1">
      <alignment horizontal="left"/>
    </xf>
    <xf numFmtId="37" fontId="7" fillId="0" borderId="0" xfId="0" applyNumberFormat="1" applyFont="1"/>
    <xf numFmtId="167" fontId="7" fillId="0" borderId="0" xfId="0" applyNumberFormat="1" applyFont="1"/>
    <xf numFmtId="167" fontId="6" fillId="0" borderId="2" xfId="0" applyNumberFormat="1" applyFont="1" applyBorder="1"/>
    <xf numFmtId="167" fontId="6" fillId="0" borderId="0" xfId="0" applyNumberFormat="1" applyFont="1"/>
    <xf numFmtId="167" fontId="6" fillId="0" borderId="3" xfId="0" applyNumberFormat="1" applyFont="1" applyBorder="1"/>
    <xf numFmtId="0" fontId="8" fillId="0" borderId="0" xfId="0" applyFont="1"/>
    <xf numFmtId="168" fontId="7" fillId="0" borderId="0" xfId="0" applyNumberFormat="1" applyFont="1"/>
    <xf numFmtId="168" fontId="6" fillId="0" borderId="3" xfId="0" applyNumberFormat="1" applyFont="1" applyBorder="1"/>
    <xf numFmtId="168" fontId="3" fillId="0" borderId="0" xfId="0" applyNumberFormat="1" applyFont="1"/>
    <xf numFmtId="168" fontId="2" fillId="0" borderId="0" xfId="0" applyNumberFormat="1" applyFont="1"/>
    <xf numFmtId="168" fontId="3" fillId="0" borderId="3" xfId="0" applyNumberFormat="1" applyFont="1" applyBorder="1"/>
    <xf numFmtId="168" fontId="3" fillId="0" borderId="1" xfId="0" applyNumberFormat="1" applyFont="1" applyBorder="1"/>
    <xf numFmtId="168" fontId="6" fillId="0" borderId="0" xfId="0" applyNumberFormat="1" applyFont="1"/>
    <xf numFmtId="168" fontId="8" fillId="0" borderId="0" xfId="0" applyNumberFormat="1" applyFont="1"/>
    <xf numFmtId="168" fontId="3" fillId="0" borderId="2" xfId="0" applyNumberFormat="1" applyFont="1" applyBorder="1"/>
    <xf numFmtId="167" fontId="2" fillId="0" borderId="0" xfId="0" applyNumberFormat="1" applyFont="1"/>
    <xf numFmtId="168" fontId="0" fillId="0" borderId="0" xfId="0" applyNumberFormat="1"/>
    <xf numFmtId="168" fontId="3" fillId="0" borderId="0" xfId="0" applyNumberFormat="1" applyFont="1" applyAlignment="1">
      <alignment horizontal="center"/>
    </xf>
    <xf numFmtId="0" fontId="9" fillId="0" borderId="0" xfId="0" applyFont="1"/>
    <xf numFmtId="167" fontId="0" fillId="0" borderId="0" xfId="0" applyNumberFormat="1"/>
    <xf numFmtId="4" fontId="2" fillId="0" borderId="0" xfId="0" applyNumberFormat="1" applyFont="1"/>
    <xf numFmtId="0" fontId="2" fillId="0" borderId="0" xfId="0" applyFont="1" applyAlignment="1">
      <alignment horizontal="center"/>
    </xf>
    <xf numFmtId="0" fontId="13" fillId="0" borderId="0" xfId="0" applyFont="1"/>
    <xf numFmtId="0" fontId="10" fillId="0" borderId="0" xfId="0" applyFont="1"/>
    <xf numFmtId="0" fontId="12" fillId="0" borderId="0" xfId="0" applyFont="1"/>
    <xf numFmtId="0" fontId="11" fillId="0" borderId="0" xfId="0" applyFont="1"/>
    <xf numFmtId="0" fontId="3" fillId="0" borderId="0" xfId="0" applyFont="1" applyAlignment="1">
      <alignment horizontal="left"/>
    </xf>
    <xf numFmtId="0" fontId="2" fillId="0" borderId="0" xfId="0" applyFont="1" applyAlignment="1">
      <alignment horizontal="left"/>
    </xf>
    <xf numFmtId="37" fontId="2" fillId="0" borderId="0" xfId="0" applyNumberFormat="1"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3" xfId="0" applyFont="1" applyBorder="1"/>
    <xf numFmtId="0" fontId="3" fillId="0" borderId="3" xfId="0" applyFont="1" applyBorder="1"/>
    <xf numFmtId="167" fontId="11" fillId="0" borderId="3" xfId="0" applyNumberFormat="1" applyFont="1" applyBorder="1"/>
    <xf numFmtId="0" fontId="2" fillId="0" borderId="1" xfId="0" applyFont="1" applyBorder="1"/>
    <xf numFmtId="0" fontId="15" fillId="0" borderId="1" xfId="0" applyFont="1" applyBorder="1"/>
    <xf numFmtId="168" fontId="15" fillId="0" borderId="3" xfId="0" applyNumberFormat="1" applyFont="1" applyBorder="1"/>
    <xf numFmtId="168" fontId="7" fillId="0" borderId="0" xfId="0" quotePrefix="1" applyNumberFormat="1" applyFont="1" applyAlignment="1">
      <alignment horizontal="right"/>
    </xf>
    <xf numFmtId="168" fontId="6" fillId="2" borderId="0" xfId="0" quotePrefix="1" applyNumberFormat="1" applyFont="1" applyFill="1" applyAlignment="1">
      <alignment horizontal="right"/>
    </xf>
    <xf numFmtId="0" fontId="3" fillId="0" borderId="1" xfId="0" applyFont="1" applyBorder="1"/>
    <xf numFmtId="0" fontId="11"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1" fillId="0" borderId="5" xfId="0" applyNumberFormat="1" applyFont="1" applyBorder="1" applyAlignment="1">
      <alignment horizontal="center"/>
    </xf>
    <xf numFmtId="0" fontId="0" fillId="0" borderId="4" xfId="0" applyBorder="1" applyAlignment="1">
      <alignment horizontal="center"/>
    </xf>
    <xf numFmtId="4" fontId="15" fillId="0" borderId="5" xfId="0" applyNumberFormat="1" applyFont="1" applyBorder="1" applyAlignment="1">
      <alignment horizontal="center"/>
    </xf>
    <xf numFmtId="4" fontId="0" fillId="0" borderId="0" xfId="0" applyNumberFormat="1" applyAlignment="1">
      <alignment horizontal="center"/>
    </xf>
    <xf numFmtId="167" fontId="15" fillId="0" borderId="0" xfId="0" applyNumberFormat="1" applyFont="1"/>
    <xf numFmtId="4" fontId="15" fillId="0" borderId="0" xfId="0" applyNumberFormat="1" applyFont="1" applyAlignment="1">
      <alignment horizontal="center"/>
    </xf>
    <xf numFmtId="167" fontId="7" fillId="0" borderId="1" xfId="0" applyNumberFormat="1" applyFont="1" applyBorder="1"/>
    <xf numFmtId="167" fontId="7" fillId="0" borderId="0" xfId="0" applyNumberFormat="1" applyFont="1" applyAlignment="1">
      <alignment horizontal="center"/>
    </xf>
    <xf numFmtId="167" fontId="7" fillId="0" borderId="0" xfId="0" quotePrefix="1" applyNumberFormat="1" applyFont="1" applyAlignment="1">
      <alignment horizontal="right"/>
    </xf>
    <xf numFmtId="167" fontId="7" fillId="0" borderId="0" xfId="0" applyNumberFormat="1" applyFont="1" applyAlignment="1">
      <alignment horizontal="right"/>
    </xf>
    <xf numFmtId="167" fontId="6" fillId="0" borderId="0" xfId="0" applyNumberFormat="1" applyFont="1" applyAlignment="1">
      <alignment horizontal="right"/>
    </xf>
    <xf numFmtId="167" fontId="8" fillId="0" borderId="0" xfId="0" applyNumberFormat="1" applyFont="1"/>
    <xf numFmtId="167" fontId="7" fillId="0" borderId="1" xfId="0" applyNumberFormat="1" applyFont="1" applyBorder="1" applyAlignment="1">
      <alignment horizontal="right"/>
    </xf>
    <xf numFmtId="168" fontId="7" fillId="0" borderId="0" xfId="0" applyNumberFormat="1" applyFont="1" applyAlignment="1">
      <alignment horizontal="right"/>
    </xf>
    <xf numFmtId="168" fontId="15" fillId="0" borderId="0" xfId="0" applyNumberFormat="1" applyFont="1"/>
    <xf numFmtId="168" fontId="7" fillId="0" borderId="1" xfId="0" applyNumberFormat="1" applyFont="1" applyBorder="1"/>
    <xf numFmtId="168" fontId="6" fillId="0" borderId="2" xfId="0" applyNumberFormat="1" applyFont="1" applyBorder="1"/>
    <xf numFmtId="0" fontId="0" fillId="0" borderId="3" xfId="0" applyBorder="1"/>
    <xf numFmtId="168" fontId="7" fillId="0" borderId="1" xfId="0" applyNumberFormat="1" applyFont="1" applyBorder="1" applyAlignment="1">
      <alignment horizontal="right"/>
    </xf>
    <xf numFmtId="168" fontId="10" fillId="0" borderId="0" xfId="0" applyNumberFormat="1" applyFont="1"/>
    <xf numFmtId="4" fontId="11" fillId="0" borderId="0" xfId="0" applyNumberFormat="1" applyFont="1" applyAlignment="1">
      <alignment horizontal="center"/>
    </xf>
    <xf numFmtId="37" fontId="14" fillId="0" borderId="0" xfId="0" applyNumberFormat="1" applyFont="1"/>
    <xf numFmtId="168" fontId="14" fillId="0" borderId="0" xfId="0" applyNumberFormat="1" applyFont="1" applyAlignment="1">
      <alignment horizontal="right"/>
    </xf>
    <xf numFmtId="4" fontId="16" fillId="0" borderId="0" xfId="0" applyNumberFormat="1" applyFont="1" applyAlignment="1">
      <alignment horizontal="center"/>
    </xf>
    <xf numFmtId="165" fontId="14" fillId="0" borderId="1" xfId="0" applyNumberFormat="1" applyFont="1" applyBorder="1"/>
    <xf numFmtId="167" fontId="6" fillId="0" borderId="2" xfId="0" applyNumberFormat="1" applyFont="1" applyBorder="1" applyAlignment="1">
      <alignment horizontal="right"/>
    </xf>
    <xf numFmtId="0" fontId="5" fillId="0" borderId="0" xfId="0" applyFont="1" applyAlignment="1">
      <alignment horizontal="center"/>
    </xf>
    <xf numFmtId="169" fontId="2" fillId="0" borderId="0" xfId="5" applyNumberFormat="1" applyFont="1"/>
    <xf numFmtId="169" fontId="3" fillId="0" borderId="0" xfId="5" applyNumberFormat="1" applyFont="1" applyAlignment="1">
      <alignment horizontal="center"/>
    </xf>
    <xf numFmtId="0" fontId="18" fillId="0" borderId="0" xfId="0" applyFont="1" applyAlignment="1">
      <alignment horizontal="left"/>
    </xf>
    <xf numFmtId="0" fontId="11" fillId="0" borderId="7" xfId="0" applyFont="1" applyBorder="1" applyAlignment="1">
      <alignment horizontal="center"/>
    </xf>
    <xf numFmtId="0" fontId="0" fillId="0" borderId="4" xfId="0" applyBorder="1"/>
    <xf numFmtId="3" fontId="0" fillId="0" borderId="4" xfId="0" applyNumberFormat="1" applyBorder="1"/>
    <xf numFmtId="0" fontId="0" fillId="0" borderId="8" xfId="0" applyBorder="1"/>
    <xf numFmtId="3" fontId="0" fillId="0" borderId="8" xfId="0" applyNumberFormat="1" applyBorder="1"/>
    <xf numFmtId="0" fontId="11" fillId="0" borderId="6" xfId="0" applyFont="1" applyBorder="1"/>
    <xf numFmtId="3" fontId="11" fillId="0" borderId="6" xfId="0" applyNumberFormat="1" applyFont="1" applyBorder="1"/>
    <xf numFmtId="3" fontId="0" fillId="0" borderId="0" xfId="0" applyNumberFormat="1"/>
    <xf numFmtId="0" fontId="4" fillId="0" borderId="0" xfId="0" applyFont="1"/>
    <xf numFmtId="0" fontId="20" fillId="0" borderId="7" xfId="0" applyFont="1" applyBorder="1" applyAlignment="1">
      <alignment horizontal="center"/>
    </xf>
    <xf numFmtId="0" fontId="20" fillId="0" borderId="8" xfId="0" applyFont="1" applyBorder="1" applyAlignment="1">
      <alignment horizontal="center"/>
    </xf>
    <xf numFmtId="166" fontId="0" fillId="0" borderId="0" xfId="5" applyFont="1"/>
    <xf numFmtId="167" fontId="0" fillId="0" borderId="0" xfId="0" applyNumberFormat="1" applyFill="1"/>
    <xf numFmtId="164" fontId="0" fillId="0" borderId="0" xfId="0" applyNumberFormat="1"/>
    <xf numFmtId="0" fontId="2" fillId="0" borderId="0" xfId="0" applyFont="1" applyFill="1"/>
    <xf numFmtId="0" fontId="0" fillId="0" borderId="0" xfId="0" applyFill="1"/>
    <xf numFmtId="0" fontId="1" fillId="0" borderId="0" xfId="0" applyFont="1" applyFill="1"/>
    <xf numFmtId="167" fontId="21" fillId="0" borderId="0" xfId="0" applyNumberFormat="1" applyFont="1" applyFill="1"/>
    <xf numFmtId="170" fontId="3" fillId="0" borderId="1" xfId="0" applyNumberFormat="1" applyFont="1" applyBorder="1" applyAlignment="1">
      <alignment horizontal="center"/>
    </xf>
    <xf numFmtId="0" fontId="3" fillId="0" borderId="0" xfId="0" applyFont="1" applyAlignment="1">
      <alignment horizontal="center"/>
    </xf>
    <xf numFmtId="41" fontId="1" fillId="0" borderId="4" xfId="6" applyFont="1" applyBorder="1" applyAlignment="1">
      <alignment horizontal="center"/>
    </xf>
    <xf numFmtId="168" fontId="0" fillId="0" borderId="0" xfId="0" applyNumberFormat="1" applyFill="1"/>
    <xf numFmtId="167" fontId="2" fillId="3" borderId="0" xfId="0" applyNumberFormat="1" applyFont="1" applyFill="1"/>
    <xf numFmtId="41" fontId="0" fillId="0" borderId="0" xfId="6" applyFont="1"/>
    <xf numFmtId="41" fontId="0" fillId="0" borderId="0" xfId="0" applyNumberFormat="1"/>
    <xf numFmtId="0" fontId="3" fillId="3" borderId="0" xfId="0" applyFont="1" applyFill="1" applyAlignment="1">
      <alignment horizontal="center"/>
    </xf>
    <xf numFmtId="170" fontId="3" fillId="3" borderId="1" xfId="0" applyNumberFormat="1" applyFont="1" applyFill="1" applyBorder="1" applyAlignment="1">
      <alignment horizontal="center"/>
    </xf>
    <xf numFmtId="0" fontId="0" fillId="3" borderId="0" xfId="0" applyFill="1"/>
    <xf numFmtId="168" fontId="7" fillId="3" borderId="0" xfId="0" applyNumberFormat="1" applyFont="1" applyFill="1"/>
    <xf numFmtId="168" fontId="3" fillId="3" borderId="2" xfId="0" applyNumberFormat="1" applyFont="1" applyFill="1" applyBorder="1"/>
    <xf numFmtId="168" fontId="10" fillId="3" borderId="0" xfId="0" applyNumberFormat="1" applyFont="1" applyFill="1"/>
    <xf numFmtId="168" fontId="3" fillId="3" borderId="0" xfId="0" applyNumberFormat="1" applyFont="1" applyFill="1"/>
    <xf numFmtId="168" fontId="2" fillId="3" borderId="0" xfId="0" applyNumberFormat="1" applyFont="1" applyFill="1"/>
    <xf numFmtId="168" fontId="7" fillId="3" borderId="0" xfId="0" applyNumberFormat="1" applyFont="1" applyFill="1" applyAlignment="1">
      <alignment horizontal="right"/>
    </xf>
    <xf numFmtId="37" fontId="14" fillId="3" borderId="0" xfId="0" applyNumberFormat="1" applyFont="1" applyFill="1"/>
    <xf numFmtId="168" fontId="14" fillId="3" borderId="0" xfId="0" applyNumberFormat="1" applyFont="1" applyFill="1" applyAlignment="1">
      <alignment horizontal="right"/>
    </xf>
    <xf numFmtId="168" fontId="3" fillId="3" borderId="1" xfId="0" applyNumberFormat="1" applyFont="1" applyFill="1" applyBorder="1"/>
    <xf numFmtId="165" fontId="14" fillId="3" borderId="1" xfId="0" applyNumberFormat="1" applyFont="1" applyFill="1" applyBorder="1"/>
    <xf numFmtId="168" fontId="3" fillId="3" borderId="3" xfId="0" applyNumberFormat="1" applyFont="1" applyFill="1" applyBorder="1"/>
    <xf numFmtId="0" fontId="11" fillId="3" borderId="0" xfId="0" applyFont="1" applyFill="1"/>
    <xf numFmtId="37" fontId="2" fillId="3" borderId="0" xfId="0" applyNumberFormat="1" applyFont="1" applyFill="1" applyAlignment="1">
      <alignment horizontal="left"/>
    </xf>
    <xf numFmtId="37" fontId="2" fillId="3" borderId="0" xfId="0" applyNumberFormat="1" applyFont="1" applyFill="1"/>
    <xf numFmtId="0" fontId="2" fillId="3" borderId="0" xfId="0" applyFont="1" applyFill="1"/>
    <xf numFmtId="0" fontId="5" fillId="3" borderId="0" xfId="0" applyFont="1" applyFill="1" applyAlignment="1">
      <alignment horizontal="center"/>
    </xf>
    <xf numFmtId="167" fontId="3" fillId="3" borderId="0" xfId="0" applyNumberFormat="1" applyFont="1" applyFill="1"/>
    <xf numFmtId="167" fontId="2" fillId="3" borderId="1" xfId="0" applyNumberFormat="1" applyFont="1" applyFill="1" applyBorder="1"/>
    <xf numFmtId="167" fontId="3" fillId="3" borderId="1" xfId="0" applyNumberFormat="1" applyFont="1" applyFill="1" applyBorder="1"/>
    <xf numFmtId="169" fontId="2" fillId="3" borderId="0" xfId="5" applyNumberFormat="1" applyFont="1" applyFill="1"/>
    <xf numFmtId="167" fontId="3" fillId="3" borderId="3" xfId="0" applyNumberFormat="1" applyFont="1" applyFill="1" applyBorder="1"/>
    <xf numFmtId="167" fontId="18" fillId="3" borderId="0" xfId="0" applyNumberFormat="1" applyFont="1" applyFill="1" applyAlignment="1">
      <alignment horizontal="center"/>
    </xf>
    <xf numFmtId="14" fontId="3" fillId="3" borderId="1" xfId="0" applyNumberFormat="1" applyFont="1" applyFill="1" applyBorder="1" applyAlignment="1">
      <alignment horizontal="center"/>
    </xf>
    <xf numFmtId="0" fontId="23" fillId="0" borderId="0" xfId="7" applyFont="1" applyAlignment="1">
      <alignment horizontal="left"/>
    </xf>
    <xf numFmtId="0" fontId="24" fillId="0" borderId="0" xfId="7" applyFont="1" applyAlignment="1">
      <alignment horizontal="left"/>
    </xf>
    <xf numFmtId="0" fontId="24" fillId="0" borderId="0" xfId="7" applyFont="1"/>
    <xf numFmtId="0" fontId="24" fillId="0" borderId="0" xfId="7" applyFont="1" applyAlignment="1">
      <alignment vertical="center"/>
    </xf>
    <xf numFmtId="0" fontId="24" fillId="0" borderId="0" xfId="7" applyFont="1" applyAlignment="1">
      <alignment horizontal="left" vertical="center"/>
    </xf>
    <xf numFmtId="0" fontId="23" fillId="4" borderId="6" xfId="7" applyFont="1" applyFill="1" applyBorder="1" applyAlignment="1">
      <alignment horizontal="center" vertical="top" wrapText="1"/>
    </xf>
    <xf numFmtId="3" fontId="10" fillId="0" borderId="15" xfId="7" applyNumberFormat="1" applyFont="1" applyBorder="1" applyAlignment="1">
      <alignment horizontal="right" vertical="center" wrapText="1"/>
    </xf>
    <xf numFmtId="0" fontId="24" fillId="0" borderId="6" xfId="7" applyFont="1" applyBorder="1" applyAlignment="1">
      <alignment horizontal="right"/>
    </xf>
    <xf numFmtId="3" fontId="10" fillId="0" borderId="16" xfId="7" applyNumberFormat="1" applyFont="1" applyBorder="1" applyAlignment="1">
      <alignment horizontal="right" vertical="center" wrapText="1"/>
    </xf>
    <xf numFmtId="3" fontId="23" fillId="5" borderId="6" xfId="7" applyNumberFormat="1" applyFont="1" applyFill="1" applyBorder="1" applyAlignment="1">
      <alignment horizontal="right"/>
    </xf>
    <xf numFmtId="0" fontId="23" fillId="5" borderId="6" xfId="7" applyFont="1" applyFill="1" applyBorder="1" applyAlignment="1">
      <alignment horizontal="right"/>
    </xf>
    <xf numFmtId="0" fontId="23" fillId="0" borderId="0" xfId="7" applyFont="1" applyAlignment="1">
      <alignment horizontal="left" vertical="top"/>
    </xf>
    <xf numFmtId="3" fontId="23" fillId="0" borderId="0" xfId="7" applyNumberFormat="1" applyFont="1" applyAlignment="1">
      <alignment horizontal="right"/>
    </xf>
    <xf numFmtId="0" fontId="23" fillId="0" borderId="0" xfId="7" applyFont="1" applyAlignment="1">
      <alignment horizontal="right"/>
    </xf>
    <xf numFmtId="0" fontId="25" fillId="0" borderId="0" xfId="7" applyFont="1" applyAlignment="1">
      <alignment horizontal="left"/>
    </xf>
    <xf numFmtId="41" fontId="24" fillId="0" borderId="0" xfId="6" applyFont="1" applyAlignment="1">
      <alignment horizontal="left"/>
    </xf>
    <xf numFmtId="0" fontId="23" fillId="4" borderId="6" xfId="7" applyFont="1" applyFill="1" applyBorder="1" applyAlignment="1">
      <alignment horizontal="center" vertical="top"/>
    </xf>
    <xf numFmtId="0" fontId="24" fillId="0" borderId="6" xfId="7" applyFont="1" applyBorder="1" applyAlignment="1">
      <alignment horizontal="left"/>
    </xf>
    <xf numFmtId="4" fontId="24" fillId="0" borderId="6" xfId="7" applyNumberFormat="1" applyFont="1" applyBorder="1" applyAlignment="1">
      <alignment horizontal="right"/>
    </xf>
    <xf numFmtId="0" fontId="23" fillId="5" borderId="6" xfId="7" applyFont="1" applyFill="1" applyBorder="1" applyAlignment="1">
      <alignment horizontal="left"/>
    </xf>
    <xf numFmtId="4" fontId="24" fillId="0" borderId="0" xfId="7" applyNumberFormat="1" applyFont="1" applyAlignment="1">
      <alignment horizontal="right"/>
    </xf>
    <xf numFmtId="4" fontId="23" fillId="0" borderId="0" xfId="7" applyNumberFormat="1" applyFont="1" applyAlignment="1">
      <alignment horizontal="right"/>
    </xf>
    <xf numFmtId="0" fontId="24" fillId="0" borderId="0" xfId="7" applyFont="1" applyFill="1" applyAlignment="1">
      <alignment horizontal="left"/>
    </xf>
    <xf numFmtId="4" fontId="24" fillId="0" borderId="0" xfId="7" applyNumberFormat="1" applyFont="1" applyFill="1" applyAlignment="1">
      <alignment horizontal="right"/>
    </xf>
    <xf numFmtId="0" fontId="24" fillId="0" borderId="0" xfId="7" applyFont="1" applyFill="1"/>
    <xf numFmtId="3" fontId="26" fillId="0" borderId="6" xfId="0" applyNumberFormat="1" applyFont="1" applyBorder="1"/>
    <xf numFmtId="0" fontId="23" fillId="0" borderId="6" xfId="7" applyFont="1" applyBorder="1" applyAlignment="1">
      <alignment horizontal="left"/>
    </xf>
    <xf numFmtId="3" fontId="23" fillId="0" borderId="6" xfId="7" applyNumberFormat="1" applyFont="1" applyBorder="1" applyAlignment="1">
      <alignment horizontal="right"/>
    </xf>
    <xf numFmtId="3" fontId="26" fillId="0" borderId="6" xfId="0" applyNumberFormat="1" applyFont="1" applyFill="1" applyBorder="1"/>
    <xf numFmtId="0" fontId="23" fillId="0" borderId="0" xfId="7" applyFont="1" applyAlignment="1">
      <alignment horizontal="center"/>
    </xf>
    <xf numFmtId="3" fontId="23" fillId="0" borderId="0" xfId="7" applyNumberFormat="1" applyFont="1" applyAlignment="1">
      <alignment horizontal="center"/>
    </xf>
    <xf numFmtId="0" fontId="24" fillId="0" borderId="0" xfId="7" applyFont="1" applyAlignment="1">
      <alignment horizontal="left" vertical="top" wrapText="1"/>
    </xf>
    <xf numFmtId="0" fontId="23" fillId="0" borderId="0" xfId="7" applyFont="1" applyFill="1" applyBorder="1" applyAlignment="1">
      <alignment horizontal="center" wrapText="1"/>
    </xf>
    <xf numFmtId="0" fontId="24" fillId="0" borderId="13" xfId="7" applyFont="1" applyBorder="1" applyAlignment="1">
      <alignment horizontal="left"/>
    </xf>
    <xf numFmtId="0" fontId="24" fillId="0" borderId="14" xfId="7" applyFont="1" applyBorder="1" applyAlignment="1">
      <alignment horizontal="left"/>
    </xf>
    <xf numFmtId="41" fontId="24" fillId="0" borderId="6" xfId="6" applyFont="1" applyBorder="1" applyAlignment="1">
      <alignment horizontal="center"/>
    </xf>
    <xf numFmtId="3" fontId="24" fillId="0" borderId="6" xfId="7" applyNumberFormat="1" applyFont="1" applyBorder="1" applyAlignment="1">
      <alignment horizontal="center"/>
    </xf>
    <xf numFmtId="3" fontId="24" fillId="0" borderId="0" xfId="7" applyNumberFormat="1" applyFont="1" applyFill="1" applyBorder="1" applyAlignment="1">
      <alignment horizontal="center"/>
    </xf>
    <xf numFmtId="0" fontId="23" fillId="5" borderId="13" xfId="7" applyFont="1" applyFill="1" applyBorder="1" applyAlignment="1">
      <alignment horizontal="left"/>
    </xf>
    <xf numFmtId="0" fontId="23" fillId="5" borderId="14" xfId="7" applyFont="1" applyFill="1" applyBorder="1" applyAlignment="1">
      <alignment horizontal="left"/>
    </xf>
    <xf numFmtId="41" fontId="23" fillId="5" borderId="6" xfId="6" applyFont="1" applyFill="1" applyBorder="1" applyAlignment="1">
      <alignment horizontal="center"/>
    </xf>
    <xf numFmtId="3" fontId="23" fillId="5" borderId="6" xfId="7" applyNumberFormat="1" applyFont="1" applyFill="1" applyBorder="1" applyAlignment="1">
      <alignment horizontal="center"/>
    </xf>
    <xf numFmtId="3" fontId="23" fillId="0" borderId="0" xfId="7" applyNumberFormat="1" applyFont="1" applyFill="1" applyBorder="1" applyAlignment="1">
      <alignment horizontal="center"/>
    </xf>
    <xf numFmtId="0" fontId="27" fillId="0" borderId="0" xfId="7" applyFont="1" applyAlignment="1">
      <alignment horizontal="left"/>
    </xf>
    <xf numFmtId="0" fontId="24" fillId="0" borderId="0" xfId="7" applyFont="1" applyFill="1" applyBorder="1" applyAlignment="1">
      <alignment horizontal="left"/>
    </xf>
    <xf numFmtId="0" fontId="24" fillId="0" borderId="0" xfId="7" applyFont="1" applyFill="1" applyBorder="1"/>
    <xf numFmtId="0" fontId="23" fillId="4" borderId="6" xfId="7" applyFont="1" applyFill="1" applyBorder="1" applyAlignment="1">
      <alignment horizontal="center" vertical="center" wrapText="1"/>
    </xf>
    <xf numFmtId="0" fontId="23" fillId="0" borderId="0" xfId="7" applyFont="1" applyFill="1" applyBorder="1" applyAlignment="1">
      <alignment horizontal="center" vertical="center" wrapText="1"/>
    </xf>
    <xf numFmtId="0" fontId="24" fillId="0" borderId="2" xfId="7" applyFont="1" applyBorder="1" applyAlignment="1">
      <alignment horizontal="left"/>
    </xf>
    <xf numFmtId="3" fontId="24" fillId="0" borderId="6" xfId="7" applyNumberFormat="1" applyFont="1" applyBorder="1" applyAlignment="1">
      <alignment horizontal="right"/>
    </xf>
    <xf numFmtId="3" fontId="24" fillId="0" borderId="0" xfId="7" applyNumberFormat="1" applyFont="1" applyFill="1" applyBorder="1" applyAlignment="1">
      <alignment horizontal="right"/>
    </xf>
    <xf numFmtId="0" fontId="23" fillId="5" borderId="2" xfId="7" applyFont="1" applyFill="1" applyBorder="1" applyAlignment="1">
      <alignment horizontal="left"/>
    </xf>
    <xf numFmtId="3" fontId="23" fillId="0" borderId="0" xfId="7" applyNumberFormat="1" applyFont="1" applyFill="1" applyBorder="1" applyAlignment="1">
      <alignment horizontal="right"/>
    </xf>
    <xf numFmtId="0" fontId="28" fillId="0" borderId="0" xfId="7" applyFont="1"/>
    <xf numFmtId="0" fontId="29" fillId="0" borderId="0" xfId="7" applyFont="1" applyAlignment="1">
      <alignment horizontal="justify"/>
    </xf>
    <xf numFmtId="0" fontId="29" fillId="0" borderId="0" xfId="7" applyFont="1" applyAlignment="1">
      <alignment horizontal="left"/>
    </xf>
    <xf numFmtId="0" fontId="30" fillId="0" borderId="6" xfId="7" applyFont="1" applyBorder="1" applyAlignment="1"/>
    <xf numFmtId="0" fontId="1" fillId="0" borderId="0" xfId="7"/>
    <xf numFmtId="41" fontId="21" fillId="0" borderId="6" xfId="6" applyFont="1" applyBorder="1" applyAlignment="1"/>
    <xf numFmtId="169" fontId="24" fillId="0" borderId="0" xfId="8" applyNumberFormat="1" applyFont="1" applyBorder="1" applyAlignment="1">
      <alignment horizontal="left"/>
    </xf>
    <xf numFmtId="41" fontId="30" fillId="0" borderId="6" xfId="6" applyFont="1" applyBorder="1" applyAlignment="1"/>
    <xf numFmtId="169" fontId="23" fillId="0" borderId="0" xfId="8" applyNumberFormat="1" applyFont="1" applyBorder="1" applyAlignment="1">
      <alignment horizontal="left"/>
    </xf>
    <xf numFmtId="41" fontId="30" fillId="0" borderId="6" xfId="7" applyNumberFormat="1" applyFont="1" applyBorder="1" applyAlignment="1"/>
    <xf numFmtId="169" fontId="23" fillId="0" borderId="0" xfId="7" applyNumberFormat="1" applyFont="1" applyAlignment="1">
      <alignment horizontal="left"/>
    </xf>
    <xf numFmtId="41" fontId="23" fillId="0" borderId="6" xfId="7" applyNumberFormat="1" applyFont="1" applyBorder="1" applyAlignment="1">
      <alignment horizontal="left"/>
    </xf>
    <xf numFmtId="169" fontId="24" fillId="0" borderId="0" xfId="7" applyNumberFormat="1" applyFont="1" applyAlignment="1">
      <alignment horizontal="left"/>
    </xf>
    <xf numFmtId="0" fontId="31" fillId="0" borderId="0" xfId="7" applyFont="1"/>
    <xf numFmtId="0" fontId="23" fillId="0" borderId="0" xfId="7" applyFont="1"/>
    <xf numFmtId="0" fontId="23" fillId="4" borderId="13" xfId="7" applyFont="1" applyFill="1" applyBorder="1" applyAlignment="1">
      <alignment horizontal="left" vertical="top"/>
    </xf>
    <xf numFmtId="0" fontId="23" fillId="4" borderId="14" xfId="7" applyFont="1" applyFill="1" applyBorder="1" applyAlignment="1">
      <alignment horizontal="left" vertical="top"/>
    </xf>
    <xf numFmtId="0" fontId="23" fillId="4" borderId="6" xfId="7" applyFont="1" applyFill="1" applyBorder="1" applyAlignment="1">
      <alignment horizontal="center" wrapText="1"/>
    </xf>
    <xf numFmtId="0" fontId="24" fillId="0" borderId="13" xfId="7" applyFont="1" applyBorder="1" applyAlignment="1">
      <alignment horizontal="left" vertical="top"/>
    </xf>
    <xf numFmtId="0" fontId="24" fillId="0" borderId="2" xfId="7" applyFont="1" applyBorder="1" applyAlignment="1">
      <alignment horizontal="left" vertical="top"/>
    </xf>
    <xf numFmtId="3" fontId="24" fillId="0" borderId="6" xfId="7" applyNumberFormat="1" applyFont="1" applyBorder="1" applyAlignment="1">
      <alignment horizontal="right" wrapText="1"/>
    </xf>
    <xf numFmtId="3" fontId="24" fillId="0" borderId="0" xfId="7" applyNumberFormat="1" applyFont="1" applyFill="1" applyBorder="1" applyAlignment="1">
      <alignment horizontal="right" wrapText="1"/>
    </xf>
    <xf numFmtId="3" fontId="23" fillId="5" borderId="6" xfId="7" applyNumberFormat="1" applyFont="1" applyFill="1" applyBorder="1" applyAlignment="1">
      <alignment horizontal="right" wrapText="1"/>
    </xf>
    <xf numFmtId="3" fontId="23" fillId="0" borderId="0" xfId="7" applyNumberFormat="1" applyFont="1" applyFill="1" applyBorder="1" applyAlignment="1">
      <alignment horizontal="right" wrapText="1"/>
    </xf>
    <xf numFmtId="0" fontId="23" fillId="0" borderId="6" xfId="7" applyFont="1" applyBorder="1" applyAlignment="1">
      <alignment horizontal="center"/>
    </xf>
    <xf numFmtId="3" fontId="32" fillId="0" borderId="6" xfId="0" applyNumberFormat="1" applyFont="1" applyBorder="1"/>
    <xf numFmtId="4" fontId="23" fillId="6" borderId="6" xfId="7" applyNumberFormat="1" applyFont="1" applyFill="1" applyBorder="1" applyAlignment="1">
      <alignment horizontal="right"/>
    </xf>
    <xf numFmtId="0" fontId="24" fillId="6" borderId="2" xfId="7" applyFont="1" applyFill="1" applyBorder="1" applyAlignment="1">
      <alignment horizontal="left" vertical="top"/>
    </xf>
    <xf numFmtId="0" fontId="23" fillId="6" borderId="13" xfId="7" applyFont="1" applyFill="1" applyBorder="1" applyAlignment="1">
      <alignment horizontal="left" vertical="top"/>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9" fillId="0" borderId="0" xfId="0" applyFont="1" applyAlignment="1">
      <alignment horizontal="center"/>
    </xf>
    <xf numFmtId="0" fontId="18" fillId="0" borderId="0" xfId="0" applyFont="1" applyAlignment="1">
      <alignment horizontal="left"/>
    </xf>
    <xf numFmtId="0" fontId="23" fillId="4" borderId="9" xfId="7" applyFont="1" applyFill="1" applyBorder="1" applyAlignment="1">
      <alignment horizontal="center" vertical="center"/>
    </xf>
    <xf numFmtId="0" fontId="23" fillId="4" borderId="17" xfId="7" applyFont="1" applyFill="1" applyBorder="1" applyAlignment="1">
      <alignment horizontal="center" vertical="center"/>
    </xf>
    <xf numFmtId="0" fontId="23" fillId="4" borderId="10" xfId="7" applyFont="1" applyFill="1" applyBorder="1" applyAlignment="1">
      <alignment horizontal="center" vertical="center"/>
    </xf>
    <xf numFmtId="0" fontId="23" fillId="4" borderId="11" xfId="7" applyFont="1" applyFill="1" applyBorder="1" applyAlignment="1">
      <alignment horizontal="center" vertical="center"/>
    </xf>
    <xf numFmtId="0" fontId="23" fillId="4" borderId="1" xfId="7" applyFont="1" applyFill="1" applyBorder="1" applyAlignment="1">
      <alignment horizontal="center" vertical="center"/>
    </xf>
    <xf numFmtId="0" fontId="23" fillId="4" borderId="12" xfId="7" applyFont="1" applyFill="1" applyBorder="1" applyAlignment="1">
      <alignment horizontal="center" vertical="center"/>
    </xf>
    <xf numFmtId="0" fontId="24" fillId="0" borderId="0" xfId="7" applyFont="1" applyAlignment="1">
      <alignment horizontal="left" vertical="top" wrapText="1"/>
    </xf>
    <xf numFmtId="0" fontId="24" fillId="0" borderId="13" xfId="7" applyFont="1" applyBorder="1" applyAlignment="1">
      <alignment horizontal="left" vertical="top"/>
    </xf>
    <xf numFmtId="0" fontId="24" fillId="0" borderId="14" xfId="7" applyFont="1" applyBorder="1" applyAlignment="1">
      <alignment horizontal="left" vertical="top"/>
    </xf>
    <xf numFmtId="0" fontId="23" fillId="5" borderId="13" xfId="7" applyFont="1" applyFill="1" applyBorder="1" applyAlignment="1">
      <alignment horizontal="left" vertical="top"/>
    </xf>
    <xf numFmtId="0" fontId="23" fillId="5" borderId="14" xfId="7" applyFont="1" applyFill="1" applyBorder="1" applyAlignment="1">
      <alignment horizontal="left" vertical="top"/>
    </xf>
    <xf numFmtId="0" fontId="23" fillId="4" borderId="6" xfId="7" applyFont="1" applyFill="1" applyBorder="1" applyAlignment="1">
      <alignment horizontal="center" vertical="top"/>
    </xf>
    <xf numFmtId="0" fontId="23" fillId="4" borderId="9" xfId="7" applyFont="1" applyFill="1" applyBorder="1" applyAlignment="1">
      <alignment horizontal="center" wrapText="1"/>
    </xf>
    <xf numFmtId="0" fontId="23" fillId="4" borderId="10" xfId="7" applyFont="1" applyFill="1" applyBorder="1" applyAlignment="1">
      <alignment horizontal="center" wrapText="1"/>
    </xf>
    <xf numFmtId="0" fontId="23" fillId="4" borderId="11" xfId="7" applyFont="1" applyFill="1" applyBorder="1" applyAlignment="1">
      <alignment horizontal="center" wrapText="1"/>
    </xf>
    <xf numFmtId="0" fontId="23" fillId="4" borderId="12" xfId="7" applyFont="1" applyFill="1" applyBorder="1" applyAlignment="1">
      <alignment horizontal="center" wrapText="1"/>
    </xf>
    <xf numFmtId="0" fontId="23" fillId="4" borderId="6" xfId="7" applyFont="1" applyFill="1" applyBorder="1" applyAlignment="1">
      <alignment horizontal="center"/>
    </xf>
    <xf numFmtId="0" fontId="23" fillId="4" borderId="7" xfId="7" applyFont="1" applyFill="1" applyBorder="1" applyAlignment="1">
      <alignment horizontal="center"/>
    </xf>
    <xf numFmtId="0" fontId="23" fillId="4" borderId="8" xfId="7" applyFont="1" applyFill="1" applyBorder="1" applyAlignment="1">
      <alignment horizontal="center"/>
    </xf>
    <xf numFmtId="0" fontId="21" fillId="0" borderId="13" xfId="7" applyFont="1" applyBorder="1" applyAlignment="1">
      <alignment horizontal="left"/>
    </xf>
    <xf numFmtId="0" fontId="21" fillId="0" borderId="14" xfId="7" applyFont="1" applyBorder="1" applyAlignment="1">
      <alignment horizontal="left"/>
    </xf>
    <xf numFmtId="0" fontId="29" fillId="0" borderId="13" xfId="7" applyFont="1" applyBorder="1" applyAlignment="1">
      <alignment horizontal="center"/>
    </xf>
    <xf numFmtId="0" fontId="29" fillId="0" borderId="14" xfId="7" applyFont="1" applyBorder="1" applyAlignment="1">
      <alignment horizontal="center"/>
    </xf>
    <xf numFmtId="0" fontId="30" fillId="0" borderId="13" xfId="7" applyFont="1" applyBorder="1" applyAlignment="1">
      <alignment horizontal="left"/>
    </xf>
    <xf numFmtId="0" fontId="30" fillId="0" borderId="14" xfId="7" applyFont="1" applyBorder="1" applyAlignment="1">
      <alignment horizontal="left"/>
    </xf>
  </cellXfs>
  <cellStyles count="9">
    <cellStyle name="Millares" xfId="5" builtinId="3"/>
    <cellStyle name="Millares [0]" xfId="6" builtinId="6"/>
    <cellStyle name="Millares 2" xfId="1" xr:uid="{00000000-0005-0000-0000-000002000000}"/>
    <cellStyle name="Millares 2 2" xfId="4" xr:uid="{00000000-0005-0000-0000-000003000000}"/>
    <cellStyle name="Millares 2 3" xfId="8" xr:uid="{00000000-0005-0000-0000-000004000000}"/>
    <cellStyle name="Millares 3" xfId="3" xr:uid="{00000000-0005-0000-0000-000005000000}"/>
    <cellStyle name="Normal" xfId="0" builtinId="0"/>
    <cellStyle name="Normal 2" xfId="2" xr:uid="{00000000-0005-0000-0000-000007000000}"/>
    <cellStyle name="Normal 3" xfId="7"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8"/>
  <sheetViews>
    <sheetView tabSelected="1" topLeftCell="A103" zoomScale="80" workbookViewId="0">
      <selection activeCell="N122" sqref="N122"/>
    </sheetView>
  </sheetViews>
  <sheetFormatPr baseColWidth="10" defaultRowHeight="12.75" x14ac:dyDescent="0.2"/>
  <cols>
    <col min="1" max="1" width="4.28515625" customWidth="1"/>
    <col min="2" max="2" width="50.140625" customWidth="1"/>
    <col min="3" max="3" width="1.7109375" customWidth="1"/>
    <col min="4" max="4" width="22.42578125" bestFit="1" customWidth="1"/>
    <col min="5" max="5" width="1" customWidth="1"/>
    <col min="6" max="6" width="21.42578125" customWidth="1"/>
    <col min="7" max="7" width="1.42578125" customWidth="1"/>
    <col min="8" max="8" width="21.42578125" hidden="1" customWidth="1"/>
    <col min="9" max="9" width="17.140625" hidden="1" customWidth="1"/>
    <col min="10" max="10" width="0" hidden="1" customWidth="1"/>
    <col min="11" max="11" width="18" style="100" bestFit="1" customWidth="1"/>
    <col min="12" max="12" width="16" style="100" bestFit="1" customWidth="1"/>
    <col min="13" max="13" width="11.42578125" style="100"/>
  </cols>
  <sheetData>
    <row r="1" spans="1:12" ht="22.5" x14ac:dyDescent="0.3">
      <c r="A1" s="219" t="s">
        <v>71</v>
      </c>
      <c r="B1" s="219"/>
      <c r="C1" s="219"/>
      <c r="D1" s="219"/>
      <c r="E1" s="219"/>
      <c r="F1" s="219"/>
    </row>
    <row r="2" spans="1:12" ht="22.5" x14ac:dyDescent="0.3">
      <c r="A2" s="219" t="s">
        <v>145</v>
      </c>
      <c r="B2" s="219"/>
      <c r="C2" s="219"/>
      <c r="D2" s="219"/>
      <c r="E2" s="219"/>
      <c r="F2" s="219"/>
      <c r="G2" s="1"/>
    </row>
    <row r="3" spans="1:12" ht="20.25" x14ac:dyDescent="0.3">
      <c r="A3" s="220" t="s">
        <v>34</v>
      </c>
      <c r="B3" s="220"/>
      <c r="C3" s="220"/>
      <c r="D3" s="220"/>
      <c r="E3" s="220"/>
      <c r="F3" s="220"/>
      <c r="G3" s="1"/>
    </row>
    <row r="4" spans="1:12" ht="18.75" x14ac:dyDescent="0.3">
      <c r="A4" s="1"/>
      <c r="B4" s="1"/>
      <c r="C4" s="1"/>
      <c r="D4" s="1"/>
      <c r="E4" s="1"/>
      <c r="F4" s="1"/>
      <c r="G4" s="1"/>
      <c r="H4" s="1"/>
    </row>
    <row r="5" spans="1:12" ht="18.75" x14ac:dyDescent="0.3">
      <c r="A5" s="3" t="s">
        <v>0</v>
      </c>
      <c r="B5" s="1"/>
      <c r="D5" s="103">
        <v>43921</v>
      </c>
      <c r="E5" s="6">
        <v>1996</v>
      </c>
      <c r="F5" s="103">
        <v>43555</v>
      </c>
      <c r="G5" s="51"/>
      <c r="H5" s="7" t="s">
        <v>74</v>
      </c>
      <c r="I5" s="52" t="s">
        <v>74</v>
      </c>
      <c r="J5" s="52" t="s">
        <v>83</v>
      </c>
    </row>
    <row r="6" spans="1:12" ht="18.75" x14ac:dyDescent="0.3">
      <c r="A6" s="8"/>
      <c r="B6" s="9"/>
      <c r="D6" s="10"/>
      <c r="E6" s="11"/>
      <c r="F6" s="10"/>
      <c r="G6" s="1"/>
      <c r="H6" s="10"/>
    </row>
    <row r="7" spans="1:12" ht="18.75" x14ac:dyDescent="0.3">
      <c r="A7" s="8" t="s">
        <v>1</v>
      </c>
      <c r="B7" s="9"/>
      <c r="D7" s="12"/>
      <c r="E7" s="12"/>
      <c r="F7" s="12"/>
      <c r="G7" s="1"/>
      <c r="H7" s="12"/>
    </row>
    <row r="8" spans="1:12" ht="18.75" x14ac:dyDescent="0.3">
      <c r="A8" s="9"/>
      <c r="B8" s="9" t="s">
        <v>2</v>
      </c>
      <c r="D8" s="13">
        <v>117694060028.2</v>
      </c>
      <c r="E8" s="13"/>
      <c r="F8" s="13">
        <v>122941151771</v>
      </c>
      <c r="G8" s="1"/>
      <c r="H8" s="13">
        <f>+D8-F8</f>
        <v>-5247091742.8000031</v>
      </c>
      <c r="I8" s="31">
        <f>+D8-F8</f>
        <v>-5247091742.8000031</v>
      </c>
      <c r="J8" s="58">
        <f>+D8*100/F8-100</f>
        <v>-4.2679702176319694</v>
      </c>
      <c r="K8" s="97"/>
    </row>
    <row r="9" spans="1:12" ht="18.75" x14ac:dyDescent="0.3">
      <c r="A9" s="9"/>
      <c r="B9" s="9" t="s">
        <v>147</v>
      </c>
      <c r="D9" s="13">
        <v>216669493982.85999</v>
      </c>
      <c r="E9" s="13"/>
      <c r="F9" s="13">
        <v>169605925286</v>
      </c>
      <c r="G9" s="1"/>
      <c r="H9" s="13">
        <f>+D9-F9</f>
        <v>47063568696.859985</v>
      </c>
      <c r="I9" s="31">
        <f t="shared" ref="I9:I53" si="0">+D9-F9</f>
        <v>47063568696.859985</v>
      </c>
      <c r="J9" s="58">
        <f>+D9*100/F9-100</f>
        <v>27.748776239685313</v>
      </c>
      <c r="K9" s="97"/>
    </row>
    <row r="10" spans="1:12" ht="18.75" x14ac:dyDescent="0.3">
      <c r="A10" s="9"/>
      <c r="B10" s="9" t="s">
        <v>3</v>
      </c>
      <c r="D10" s="13">
        <v>42690970089.5</v>
      </c>
      <c r="E10" s="13"/>
      <c r="F10" s="13">
        <v>11906358390</v>
      </c>
      <c r="G10" s="1"/>
      <c r="H10" s="13">
        <f>+D10-F10</f>
        <v>30784611699.5</v>
      </c>
      <c r="I10" s="31">
        <f t="shared" si="0"/>
        <v>30784611699.5</v>
      </c>
      <c r="J10" s="58">
        <f>+D10*100/F10-100</f>
        <v>258.55606467679996</v>
      </c>
      <c r="K10" s="97"/>
    </row>
    <row r="11" spans="1:12" ht="18.75" x14ac:dyDescent="0.3">
      <c r="A11" s="9"/>
      <c r="B11" s="9" t="s">
        <v>87</v>
      </c>
      <c r="D11" s="13">
        <v>12890554193.99</v>
      </c>
      <c r="E11" s="13"/>
      <c r="F11" s="13">
        <v>70961029417</v>
      </c>
      <c r="G11" s="1"/>
      <c r="H11" s="13"/>
      <c r="I11" s="31"/>
      <c r="J11" s="58"/>
      <c r="K11" s="97"/>
    </row>
    <row r="12" spans="1:12" ht="18.75" x14ac:dyDescent="0.3">
      <c r="A12" s="9"/>
      <c r="B12" s="9" t="s">
        <v>89</v>
      </c>
      <c r="D12" s="13">
        <v>5277005377.6400003</v>
      </c>
      <c r="E12" s="13"/>
      <c r="F12" s="13">
        <v>4322198826</v>
      </c>
      <c r="G12" s="1"/>
      <c r="H12" s="13"/>
      <c r="I12" s="31"/>
      <c r="J12" s="58"/>
      <c r="K12" s="97"/>
    </row>
    <row r="13" spans="1:12" ht="18.75" x14ac:dyDescent="0.3">
      <c r="A13" s="9"/>
      <c r="B13" s="9" t="s">
        <v>148</v>
      </c>
      <c r="D13" s="61">
        <v>-38680126.939999998</v>
      </c>
      <c r="E13" s="13"/>
      <c r="F13" s="61">
        <v>0</v>
      </c>
      <c r="G13" s="1"/>
      <c r="H13" s="13">
        <f>+D13-F13</f>
        <v>-38680126.939999998</v>
      </c>
      <c r="I13" s="31">
        <f t="shared" si="0"/>
        <v>-38680126.939999998</v>
      </c>
      <c r="J13" s="58" t="e">
        <f>+D13*100/F13-100</f>
        <v>#DIV/0!</v>
      </c>
      <c r="K13" s="97"/>
      <c r="L13" s="101"/>
    </row>
    <row r="14" spans="1:12" ht="18.75" x14ac:dyDescent="0.3">
      <c r="A14" s="9"/>
      <c r="B14" s="9"/>
      <c r="D14" s="14">
        <f>SUM(D8:D13)</f>
        <v>395183403545.25</v>
      </c>
      <c r="E14" s="13"/>
      <c r="F14" s="14">
        <f>SUM(F8:F13)</f>
        <v>379736663690</v>
      </c>
      <c r="G14" s="1"/>
      <c r="H14" s="15">
        <f>SUM(H8:H13)</f>
        <v>72562408526.61998</v>
      </c>
      <c r="I14" s="59">
        <f t="shared" si="0"/>
        <v>15446739855.25</v>
      </c>
      <c r="J14" s="60">
        <f>+D14*100/F14-100</f>
        <v>4.0677504524187924</v>
      </c>
      <c r="K14" s="97"/>
      <c r="L14" s="97"/>
    </row>
    <row r="15" spans="1:12" ht="12" customHeight="1" x14ac:dyDescent="0.3">
      <c r="A15" s="9"/>
      <c r="B15" s="9"/>
      <c r="D15" s="15"/>
      <c r="E15" s="13"/>
      <c r="F15" s="15"/>
      <c r="G15" s="1"/>
      <c r="H15" s="15"/>
      <c r="I15" s="31"/>
      <c r="J15" s="58"/>
      <c r="K15" s="97"/>
    </row>
    <row r="16" spans="1:12" ht="18.75" x14ac:dyDescent="0.3">
      <c r="A16" s="8" t="s">
        <v>149</v>
      </c>
      <c r="B16" s="9"/>
      <c r="D16" s="14">
        <v>143891981698</v>
      </c>
      <c r="E16" s="13"/>
      <c r="F16" s="14">
        <v>78332230013</v>
      </c>
      <c r="G16" s="1"/>
      <c r="H16" s="15">
        <f>+D16-F16</f>
        <v>65559751685</v>
      </c>
      <c r="I16" s="59">
        <f t="shared" si="0"/>
        <v>65559751685</v>
      </c>
      <c r="J16" s="60">
        <f>+D16*100/F16-100</f>
        <v>83.69447885515288</v>
      </c>
      <c r="K16" s="97"/>
    </row>
    <row r="17" spans="1:11" ht="8.25" customHeight="1" x14ac:dyDescent="0.3">
      <c r="A17" s="9"/>
      <c r="B17" s="9"/>
      <c r="D17" s="15"/>
      <c r="E17" s="13"/>
      <c r="F17" s="15"/>
      <c r="G17" s="1"/>
      <c r="H17" s="15"/>
      <c r="I17" s="31"/>
      <c r="J17" s="58"/>
      <c r="K17" s="97"/>
    </row>
    <row r="18" spans="1:11" ht="18.75" x14ac:dyDescent="0.3">
      <c r="A18" s="8" t="s">
        <v>39</v>
      </c>
      <c r="B18" s="9"/>
      <c r="D18" s="13"/>
      <c r="E18" s="13"/>
      <c r="F18" s="13"/>
      <c r="G18" s="1"/>
      <c r="H18" s="13"/>
      <c r="I18" s="31"/>
      <c r="J18" s="58"/>
      <c r="K18" s="97"/>
    </row>
    <row r="19" spans="1:11" ht="18.75" x14ac:dyDescent="0.3">
      <c r="A19" s="8" t="s">
        <v>40</v>
      </c>
      <c r="B19" s="9"/>
      <c r="D19" s="62"/>
      <c r="E19" s="13"/>
      <c r="F19" s="62"/>
      <c r="G19" s="1"/>
      <c r="H19" s="62"/>
      <c r="I19" s="31"/>
      <c r="J19" s="58"/>
      <c r="K19" s="97"/>
    </row>
    <row r="20" spans="1:11" ht="18.75" x14ac:dyDescent="0.3">
      <c r="A20" s="9"/>
      <c r="B20" s="9" t="s">
        <v>3</v>
      </c>
      <c r="D20" s="63">
        <v>98517787783.419998</v>
      </c>
      <c r="E20" s="13"/>
      <c r="F20" s="63">
        <v>23942045882</v>
      </c>
      <c r="G20" s="1"/>
      <c r="H20" s="13">
        <f>+D20-F20</f>
        <v>74575741901.419998</v>
      </c>
      <c r="I20" s="31">
        <f t="shared" si="0"/>
        <v>74575741901.419998</v>
      </c>
      <c r="J20" s="58">
        <f>+D20*100/F20-100</f>
        <v>311.48441644866779</v>
      </c>
      <c r="K20" s="97"/>
    </row>
    <row r="21" spans="1:11" ht="18.75" x14ac:dyDescent="0.3">
      <c r="A21" s="9"/>
      <c r="B21" s="9" t="s">
        <v>81</v>
      </c>
      <c r="D21" s="63">
        <v>75704147945</v>
      </c>
      <c r="E21" s="13"/>
      <c r="F21" s="63">
        <v>90359447564</v>
      </c>
      <c r="G21" s="1"/>
      <c r="H21" s="13"/>
      <c r="I21" s="31">
        <f t="shared" si="0"/>
        <v>-14655299619</v>
      </c>
      <c r="J21" s="58">
        <f>+D21*100/F21-100</f>
        <v>-16.2188902368177</v>
      </c>
      <c r="K21" s="97"/>
    </row>
    <row r="22" spans="1:11" ht="18.75" x14ac:dyDescent="0.3">
      <c r="A22" s="9"/>
      <c r="B22" s="9" t="s">
        <v>41</v>
      </c>
      <c r="D22" s="64">
        <v>1162926312.3199999</v>
      </c>
      <c r="E22" s="13"/>
      <c r="F22" s="64">
        <v>611204580</v>
      </c>
      <c r="G22" s="1"/>
      <c r="H22" s="13">
        <f>+D22-F22</f>
        <v>551721732.31999993</v>
      </c>
      <c r="I22" s="31">
        <f t="shared" si="0"/>
        <v>551721732.31999993</v>
      </c>
      <c r="J22" s="58">
        <f>+D22*100/F22-100</f>
        <v>90.267931617920794</v>
      </c>
      <c r="K22" s="97"/>
    </row>
    <row r="23" spans="1:11" ht="18.75" x14ac:dyDescent="0.3">
      <c r="A23" s="9"/>
      <c r="B23" s="9"/>
      <c r="D23" s="80">
        <f>SUM(D20:D22)</f>
        <v>175384862040.73999</v>
      </c>
      <c r="E23" s="13"/>
      <c r="F23" s="80">
        <f>SUM(F20:F22)</f>
        <v>114912698026</v>
      </c>
      <c r="G23" s="1"/>
      <c r="H23" s="65">
        <f>SUM(H20:H22)</f>
        <v>75127463633.740005</v>
      </c>
      <c r="I23" s="59">
        <f t="shared" si="0"/>
        <v>60472164014.73999</v>
      </c>
      <c r="J23" s="60">
        <f>+D23*100/F23-100</f>
        <v>52.624440165052647</v>
      </c>
      <c r="K23" s="97"/>
    </row>
    <row r="24" spans="1:11" ht="18.75" x14ac:dyDescent="0.3">
      <c r="A24" s="8" t="s">
        <v>39</v>
      </c>
      <c r="B24" s="9"/>
      <c r="D24" s="66"/>
      <c r="E24" s="13"/>
      <c r="F24" s="66"/>
      <c r="G24" s="1"/>
      <c r="H24" s="66"/>
      <c r="I24" s="31"/>
      <c r="J24" s="58"/>
      <c r="K24" s="97"/>
    </row>
    <row r="25" spans="1:11" ht="18.75" x14ac:dyDescent="0.3">
      <c r="A25" s="8" t="s">
        <v>42</v>
      </c>
      <c r="B25" s="9"/>
      <c r="D25" s="66"/>
      <c r="E25" s="13"/>
      <c r="F25" s="66"/>
      <c r="G25" s="1"/>
      <c r="H25" s="66"/>
      <c r="I25" s="31"/>
      <c r="J25" s="58"/>
      <c r="K25" s="97"/>
    </row>
    <row r="26" spans="1:11" ht="18.75" x14ac:dyDescent="0.3">
      <c r="A26" s="9"/>
      <c r="B26" s="9" t="s">
        <v>86</v>
      </c>
      <c r="D26" s="13">
        <v>1505733040693</v>
      </c>
      <c r="E26" s="13"/>
      <c r="F26" s="13">
        <v>1442840866635</v>
      </c>
      <c r="G26" s="1"/>
      <c r="H26" s="13">
        <f>+D26-F26</f>
        <v>62892174058</v>
      </c>
      <c r="I26" s="31">
        <f t="shared" si="0"/>
        <v>62892174058</v>
      </c>
      <c r="J26" s="58">
        <f>+D26*100/F26-100</f>
        <v>4.3589127195071313</v>
      </c>
      <c r="K26" s="97"/>
    </row>
    <row r="27" spans="1:11" ht="18.75" x14ac:dyDescent="0.3">
      <c r="A27" s="9"/>
      <c r="B27" s="9" t="s">
        <v>41</v>
      </c>
      <c r="D27" s="13">
        <v>36364519263.849998</v>
      </c>
      <c r="E27" s="13"/>
      <c r="F27" s="13">
        <v>36025837851</v>
      </c>
      <c r="G27" s="1"/>
      <c r="H27" s="13">
        <f>+D27-F27</f>
        <v>338681412.84999847</v>
      </c>
      <c r="I27" s="31">
        <f t="shared" si="0"/>
        <v>338681412.84999847</v>
      </c>
      <c r="J27" s="58">
        <f>+D27*100/F27-100</f>
        <v>0.94010697058804737</v>
      </c>
      <c r="K27" s="97"/>
    </row>
    <row r="28" spans="1:11" ht="18.75" x14ac:dyDescent="0.3">
      <c r="A28" s="9"/>
      <c r="B28" s="9" t="s">
        <v>148</v>
      </c>
      <c r="D28" s="61">
        <v>-12486558332.5</v>
      </c>
      <c r="E28" s="13"/>
      <c r="F28" s="61">
        <v>-10905109394</v>
      </c>
      <c r="G28" s="1"/>
      <c r="H28" s="13"/>
      <c r="I28" s="31">
        <f t="shared" si="0"/>
        <v>-1581448938.5</v>
      </c>
      <c r="J28" s="58">
        <f>+D28*100/F28-100</f>
        <v>14.501908063115025</v>
      </c>
      <c r="K28" s="97"/>
    </row>
    <row r="29" spans="1:11" ht="18.75" x14ac:dyDescent="0.3">
      <c r="A29" s="9"/>
      <c r="B29" s="9"/>
      <c r="D29" s="14">
        <f>SUM(D26:D28)</f>
        <v>1529611001624.3501</v>
      </c>
      <c r="E29" s="13"/>
      <c r="F29" s="14">
        <f>SUM(F26:F28)</f>
        <v>1467961595092</v>
      </c>
      <c r="G29" s="1"/>
      <c r="H29" s="15">
        <f>SUM(H26:H27)</f>
        <v>63230855470.849998</v>
      </c>
      <c r="I29" s="59">
        <f t="shared" si="0"/>
        <v>61649406532.350098</v>
      </c>
      <c r="J29" s="60">
        <f>+D29*100/F29-100</f>
        <v>4.1996607226285363</v>
      </c>
      <c r="K29" s="97"/>
    </row>
    <row r="30" spans="1:11" ht="18.75" x14ac:dyDescent="0.3">
      <c r="A30" s="8" t="s">
        <v>4</v>
      </c>
      <c r="B30" s="9"/>
      <c r="D30" s="15"/>
      <c r="E30" s="13"/>
      <c r="F30" s="15"/>
      <c r="G30" s="1"/>
      <c r="H30" s="15"/>
      <c r="I30" s="31"/>
      <c r="J30" s="58"/>
      <c r="K30" s="97"/>
    </row>
    <row r="31" spans="1:11" ht="18.75" x14ac:dyDescent="0.3">
      <c r="A31" s="8"/>
      <c r="B31" s="9" t="s">
        <v>43</v>
      </c>
      <c r="D31" s="13">
        <v>35029614588.410004</v>
      </c>
      <c r="E31" s="13"/>
      <c r="F31" s="13">
        <v>63800554067</v>
      </c>
      <c r="G31" s="1"/>
      <c r="H31" s="13">
        <f>+D31-F31</f>
        <v>-28770939478.589996</v>
      </c>
      <c r="I31" s="31">
        <f t="shared" si="0"/>
        <v>-28770939478.589996</v>
      </c>
      <c r="J31" s="58">
        <f>+D31*100/F31-100</f>
        <v>-45.095124798408904</v>
      </c>
      <c r="K31" s="97"/>
    </row>
    <row r="32" spans="1:11" ht="18.75" x14ac:dyDescent="0.3">
      <c r="A32" s="8"/>
      <c r="B32" s="9" t="s">
        <v>148</v>
      </c>
      <c r="D32" s="61">
        <v>0</v>
      </c>
      <c r="E32" s="13"/>
      <c r="F32" s="61">
        <v>0</v>
      </c>
      <c r="G32" s="1"/>
      <c r="H32" s="13"/>
      <c r="I32" s="31">
        <f t="shared" si="0"/>
        <v>0</v>
      </c>
      <c r="J32" s="58" t="e">
        <f>+D32*100/F32-100</f>
        <v>#DIV/0!</v>
      </c>
      <c r="K32" s="97"/>
    </row>
    <row r="33" spans="1:12" ht="18.75" x14ac:dyDescent="0.3">
      <c r="A33" s="8"/>
      <c r="B33" s="9"/>
      <c r="D33" s="14">
        <f>SUM(D31:D32)</f>
        <v>35029614588.410004</v>
      </c>
      <c r="E33" s="13"/>
      <c r="F33" s="14">
        <f>SUM(F31:F32)</f>
        <v>63800554067</v>
      </c>
      <c r="G33" s="1"/>
      <c r="H33" s="15">
        <f>SUM(H31:H31)</f>
        <v>-28770939478.589996</v>
      </c>
      <c r="I33" s="59">
        <f t="shared" si="0"/>
        <v>-28770939478.589996</v>
      </c>
      <c r="J33" s="60">
        <f>+D33*100/F33-100</f>
        <v>-45.095124798408904</v>
      </c>
      <c r="K33" s="97"/>
    </row>
    <row r="34" spans="1:12" ht="18.75" x14ac:dyDescent="0.3">
      <c r="A34" s="8" t="s">
        <v>62</v>
      </c>
      <c r="B34" s="9"/>
      <c r="D34" s="66"/>
      <c r="E34" s="13"/>
      <c r="F34" s="66"/>
      <c r="G34" s="1"/>
      <c r="H34" s="66"/>
      <c r="I34" s="31"/>
      <c r="J34" s="58"/>
      <c r="K34" s="97"/>
    </row>
    <row r="35" spans="1:12" ht="18.75" x14ac:dyDescent="0.3">
      <c r="A35" s="8" t="s">
        <v>72</v>
      </c>
      <c r="B35" s="9"/>
      <c r="D35" s="66"/>
      <c r="E35" s="13"/>
      <c r="F35" s="66"/>
      <c r="G35" s="1"/>
      <c r="H35" s="66"/>
      <c r="I35" s="31"/>
      <c r="J35" s="58"/>
      <c r="K35" s="97"/>
    </row>
    <row r="36" spans="1:12" ht="18.75" x14ac:dyDescent="0.3">
      <c r="A36" s="9"/>
      <c r="B36" s="9" t="s">
        <v>63</v>
      </c>
      <c r="D36" s="13">
        <f>22635745146.55+473661433.13+53616263362.29</f>
        <v>76725669941.970001</v>
      </c>
      <c r="E36" s="13"/>
      <c r="F36" s="13">
        <v>50567178267</v>
      </c>
      <c r="G36" s="1"/>
      <c r="H36" s="13">
        <f>+D36-F36</f>
        <v>26158491674.970001</v>
      </c>
      <c r="I36" s="31">
        <f t="shared" si="0"/>
        <v>26158491674.970001</v>
      </c>
      <c r="J36" s="58">
        <f>+D36*100/F36-100</f>
        <v>51.730178687943436</v>
      </c>
      <c r="K36" s="97"/>
    </row>
    <row r="37" spans="1:12" ht="18.75" x14ac:dyDescent="0.3">
      <c r="A37" s="9"/>
      <c r="B37" s="9" t="s">
        <v>41</v>
      </c>
      <c r="D37" s="64">
        <v>3707564432.3099999</v>
      </c>
      <c r="E37" s="13"/>
      <c r="F37" s="64">
        <v>3217545724</v>
      </c>
      <c r="G37" s="1"/>
      <c r="H37" s="13">
        <f>+D37-F37</f>
        <v>490018708.30999994</v>
      </c>
      <c r="I37" s="31">
        <f t="shared" si="0"/>
        <v>490018708.30999994</v>
      </c>
      <c r="J37" s="58">
        <f>+D37*100/F37-100</f>
        <v>15.229580255997632</v>
      </c>
      <c r="K37" s="97"/>
    </row>
    <row r="38" spans="1:12" ht="18.75" x14ac:dyDescent="0.3">
      <c r="A38" s="9"/>
      <c r="B38" s="9" t="s">
        <v>148</v>
      </c>
      <c r="D38" s="61">
        <v>-48682788327.830002</v>
      </c>
      <c r="E38" s="13"/>
      <c r="F38" s="61">
        <v>-33304669819</v>
      </c>
      <c r="G38" s="1"/>
      <c r="H38" s="13">
        <f>+D38-F38</f>
        <v>-15378118508.830002</v>
      </c>
      <c r="I38" s="31">
        <f t="shared" si="0"/>
        <v>-15378118508.830002</v>
      </c>
      <c r="J38" s="58">
        <f>+D38*100/F38-100</f>
        <v>46.174060852141906</v>
      </c>
      <c r="K38" s="97"/>
    </row>
    <row r="39" spans="1:12" ht="18.75" x14ac:dyDescent="0.3">
      <c r="A39" s="9"/>
      <c r="B39" s="9"/>
      <c r="D39" s="14">
        <f>SUM(D36:D38)</f>
        <v>31750446046.449997</v>
      </c>
      <c r="E39" s="13"/>
      <c r="F39" s="14">
        <f>SUM(F36:F38)</f>
        <v>20480054172</v>
      </c>
      <c r="G39" s="1"/>
      <c r="H39" s="15">
        <f>SUM(H36:H38)</f>
        <v>11270391874.450001</v>
      </c>
      <c r="I39" s="59">
        <f t="shared" si="0"/>
        <v>11270391874.449997</v>
      </c>
      <c r="J39" s="60">
        <f>+D39*100/F39-100</f>
        <v>55.031064760847613</v>
      </c>
      <c r="K39" s="97"/>
      <c r="L39" s="97"/>
    </row>
    <row r="40" spans="1:12" ht="18.75" x14ac:dyDescent="0.3">
      <c r="A40" s="8" t="s">
        <v>150</v>
      </c>
      <c r="B40" s="9"/>
      <c r="D40" s="13"/>
      <c r="E40" s="13"/>
      <c r="F40" s="13"/>
      <c r="G40" s="1"/>
      <c r="H40" s="13"/>
      <c r="I40" s="31"/>
      <c r="J40" s="58"/>
      <c r="K40" s="97"/>
    </row>
    <row r="41" spans="1:12" ht="18.75" x14ac:dyDescent="0.3">
      <c r="A41" s="8"/>
      <c r="B41" s="9" t="s">
        <v>75</v>
      </c>
      <c r="D41" s="64">
        <v>10187238446</v>
      </c>
      <c r="E41" s="13"/>
      <c r="F41" s="64">
        <v>10158438446</v>
      </c>
      <c r="G41" s="1"/>
      <c r="H41" s="13">
        <f>+D41-F41</f>
        <v>28800000</v>
      </c>
      <c r="I41" s="31">
        <f t="shared" si="0"/>
        <v>28800000</v>
      </c>
      <c r="J41" s="58">
        <f>+D41*100/F41-100</f>
        <v>0.28350814107005817</v>
      </c>
      <c r="K41" s="97"/>
    </row>
    <row r="42" spans="1:12" ht="18.75" x14ac:dyDescent="0.3">
      <c r="A42" s="9"/>
      <c r="B42" s="9" t="s">
        <v>68</v>
      </c>
      <c r="D42" s="64">
        <v>27061554070.380001</v>
      </c>
      <c r="E42" s="13"/>
      <c r="F42" s="64">
        <v>11928605966</v>
      </c>
      <c r="G42" s="1"/>
      <c r="H42" s="13">
        <f>+D42-F42</f>
        <v>15132948104.380001</v>
      </c>
      <c r="I42" s="31">
        <f t="shared" si="0"/>
        <v>15132948104.380001</v>
      </c>
      <c r="J42" s="58">
        <f t="shared" ref="J42:J53" si="1">+D42*100/F42-100</f>
        <v>126.86267068853903</v>
      </c>
      <c r="K42" s="97"/>
    </row>
    <row r="43" spans="1:12" ht="18.75" x14ac:dyDescent="0.3">
      <c r="A43" s="9"/>
      <c r="B43" s="9" t="s">
        <v>90</v>
      </c>
      <c r="D43" s="64">
        <v>1825619089.0999999</v>
      </c>
      <c r="E43" s="13"/>
      <c r="F43" s="64">
        <v>10606961639</v>
      </c>
      <c r="G43" s="1"/>
      <c r="H43" s="13"/>
      <c r="I43" s="31"/>
      <c r="J43" s="58"/>
      <c r="K43" s="97"/>
    </row>
    <row r="44" spans="1:12" ht="18.75" x14ac:dyDescent="0.3">
      <c r="A44" s="9"/>
      <c r="B44" s="9" t="s">
        <v>148</v>
      </c>
      <c r="D44" s="67">
        <v>-4118198320.4000001</v>
      </c>
      <c r="E44" s="13"/>
      <c r="F44" s="67">
        <v>-10292288878</v>
      </c>
      <c r="G44" s="1"/>
      <c r="H44" s="13">
        <f>+D44-F44</f>
        <v>6174090557.6000004</v>
      </c>
      <c r="I44" s="31">
        <f t="shared" si="0"/>
        <v>6174090557.6000004</v>
      </c>
      <c r="J44" s="58">
        <f t="shared" si="1"/>
        <v>-59.987536599339514</v>
      </c>
      <c r="K44" s="97"/>
    </row>
    <row r="45" spans="1:12" ht="18.75" x14ac:dyDescent="0.3">
      <c r="A45" s="9"/>
      <c r="B45" s="9"/>
      <c r="D45" s="14">
        <f>SUM(D41:D44)</f>
        <v>34956213285.080002</v>
      </c>
      <c r="E45" s="13"/>
      <c r="F45" s="14">
        <f>SUM(F41:F44)</f>
        <v>22401717173</v>
      </c>
      <c r="G45" s="1"/>
      <c r="H45" s="15">
        <f>SUM(H41:H44)</f>
        <v>21335838661.980003</v>
      </c>
      <c r="I45" s="59">
        <f t="shared" si="0"/>
        <v>12554496112.080002</v>
      </c>
      <c r="J45" s="60">
        <f t="shared" si="1"/>
        <v>56.042561447974578</v>
      </c>
      <c r="K45" s="97"/>
    </row>
    <row r="46" spans="1:12" ht="18.75" x14ac:dyDescent="0.3">
      <c r="A46" s="8" t="s">
        <v>45</v>
      </c>
      <c r="B46" s="9"/>
      <c r="D46" s="15"/>
      <c r="E46" s="13"/>
      <c r="F46" s="15"/>
      <c r="G46" s="1"/>
      <c r="H46" s="15"/>
      <c r="I46" s="31"/>
      <c r="J46" s="58"/>
      <c r="K46" s="97"/>
    </row>
    <row r="47" spans="1:12" ht="18.75" x14ac:dyDescent="0.3">
      <c r="A47" s="9"/>
      <c r="B47" s="9" t="s">
        <v>151</v>
      </c>
      <c r="D47" s="61">
        <v>15522697983.870001</v>
      </c>
      <c r="E47" s="13"/>
      <c r="F47" s="61">
        <v>16948046950</v>
      </c>
      <c r="G47" s="1"/>
      <c r="H47" s="13">
        <f>+D47-F47</f>
        <v>-1425348966.1299992</v>
      </c>
      <c r="I47" s="31">
        <f t="shared" si="0"/>
        <v>-1425348966.1299992</v>
      </c>
      <c r="J47" s="58">
        <f t="shared" si="1"/>
        <v>-8.4101074910581417</v>
      </c>
      <c r="K47" s="97"/>
    </row>
    <row r="48" spans="1:12" ht="18.75" x14ac:dyDescent="0.3">
      <c r="A48" s="9"/>
      <c r="B48" s="9"/>
      <c r="D48" s="14">
        <f>SUM(D47)</f>
        <v>15522697983.870001</v>
      </c>
      <c r="E48" s="13"/>
      <c r="F48" s="14">
        <f>SUM(F47)</f>
        <v>16948046950</v>
      </c>
      <c r="G48" s="1"/>
      <c r="H48" s="15">
        <f>SUM(H47)</f>
        <v>-1425348966.1299992</v>
      </c>
      <c r="I48" s="59">
        <f t="shared" si="0"/>
        <v>-1425348966.1299992</v>
      </c>
      <c r="J48" s="60">
        <f t="shared" si="1"/>
        <v>-8.4101074910581417</v>
      </c>
      <c r="K48" s="97"/>
    </row>
    <row r="49" spans="1:12" ht="18.75" x14ac:dyDescent="0.3">
      <c r="A49" s="8" t="s">
        <v>44</v>
      </c>
      <c r="B49" s="9"/>
      <c r="D49" s="15"/>
      <c r="E49" s="13"/>
      <c r="F49" s="15"/>
      <c r="G49" s="1"/>
      <c r="H49" s="15"/>
      <c r="I49" s="31"/>
      <c r="J49" s="58"/>
      <c r="K49" s="97"/>
    </row>
    <row r="50" spans="1:12" ht="18.75" x14ac:dyDescent="0.3">
      <c r="A50" s="8"/>
      <c r="B50" s="9" t="s">
        <v>152</v>
      </c>
      <c r="D50" s="61">
        <v>12164868379.896</v>
      </c>
      <c r="E50" s="13"/>
      <c r="F50" s="61">
        <v>15407673685</v>
      </c>
      <c r="G50" s="1"/>
      <c r="H50" s="13">
        <f>+D50-F50</f>
        <v>-3242805305.1040001</v>
      </c>
      <c r="I50" s="31">
        <f t="shared" si="0"/>
        <v>-3242805305.1040001</v>
      </c>
      <c r="J50" s="58">
        <f t="shared" si="1"/>
        <v>-21.046689924780807</v>
      </c>
      <c r="K50" s="97"/>
    </row>
    <row r="51" spans="1:12" ht="18.75" x14ac:dyDescent="0.3">
      <c r="A51" s="8"/>
      <c r="B51" s="9"/>
      <c r="D51" s="14">
        <f>SUM(D50)</f>
        <v>12164868379.896</v>
      </c>
      <c r="E51" s="13"/>
      <c r="F51" s="14">
        <f>SUM(F50)</f>
        <v>15407673685</v>
      </c>
      <c r="G51" s="1"/>
      <c r="H51" s="15">
        <f>SUM(H50)</f>
        <v>-3242805305.1040001</v>
      </c>
      <c r="I51" s="59">
        <f t="shared" si="0"/>
        <v>-3242805305.1040001</v>
      </c>
      <c r="J51" s="60">
        <f t="shared" si="1"/>
        <v>-21.046689924780807</v>
      </c>
      <c r="K51" s="97"/>
    </row>
    <row r="52" spans="1:12" ht="18.75" x14ac:dyDescent="0.3">
      <c r="A52" s="8"/>
      <c r="B52" s="9"/>
      <c r="D52" s="15"/>
      <c r="E52" s="13"/>
      <c r="F52" s="15"/>
      <c r="G52" s="1"/>
      <c r="H52" s="15"/>
      <c r="I52" s="31"/>
      <c r="J52" s="54"/>
      <c r="K52" s="97"/>
    </row>
    <row r="53" spans="1:12" ht="19.5" thickBot="1" x14ac:dyDescent="0.35">
      <c r="A53" s="8" t="s">
        <v>5</v>
      </c>
      <c r="B53" s="8"/>
      <c r="D53" s="16">
        <f>SUM(D14+D29+D33+D39+D45+D48+D51+D23+D16)</f>
        <v>2373495089192.0459</v>
      </c>
      <c r="E53" s="15"/>
      <c r="F53" s="16">
        <f>SUM(F14+F29+F33+F39+F45+F48+F51+F23+F16)</f>
        <v>2179981232868</v>
      </c>
      <c r="G53" s="44"/>
      <c r="H53" s="16">
        <f>SUM(H14+H29+H33+H39+H45+H48+H51+H23+H16)</f>
        <v>275647616102.81598</v>
      </c>
      <c r="I53" s="45">
        <f t="shared" si="0"/>
        <v>193513856324.0459</v>
      </c>
      <c r="J53" s="55">
        <f t="shared" si="1"/>
        <v>8.8768588190760482</v>
      </c>
      <c r="K53" s="102"/>
      <c r="L53" s="102"/>
    </row>
    <row r="54" spans="1:12" ht="19.5" thickTop="1" x14ac:dyDescent="0.3">
      <c r="A54" s="1"/>
      <c r="B54" s="1"/>
      <c r="D54" s="2"/>
      <c r="E54" s="2"/>
      <c r="F54" s="2"/>
      <c r="G54" s="1"/>
      <c r="H54" s="2"/>
    </row>
    <row r="55" spans="1:12" ht="18.75" x14ac:dyDescent="0.3">
      <c r="A55" s="218" t="s">
        <v>76</v>
      </c>
      <c r="B55" s="218"/>
      <c r="C55" s="218"/>
      <c r="D55" s="218"/>
      <c r="E55" s="218"/>
      <c r="F55" s="218"/>
      <c r="G55" s="1"/>
      <c r="H55" s="4"/>
    </row>
    <row r="56" spans="1:12" ht="18.75" x14ac:dyDescent="0.3">
      <c r="A56" s="5"/>
      <c r="B56" s="5"/>
      <c r="C56" s="5"/>
      <c r="D56" s="5"/>
      <c r="E56" s="5"/>
      <c r="F56" s="5"/>
      <c r="G56" s="1"/>
      <c r="H56" s="4"/>
    </row>
    <row r="57" spans="1:12" ht="18.75" x14ac:dyDescent="0.3">
      <c r="A57" s="5"/>
      <c r="B57" s="5"/>
      <c r="C57" s="5"/>
      <c r="D57" s="5"/>
      <c r="E57" s="5"/>
      <c r="F57" s="5"/>
      <c r="G57" s="1"/>
      <c r="H57" s="4"/>
    </row>
    <row r="58" spans="1:12" ht="18.75" x14ac:dyDescent="0.3">
      <c r="A58" s="1"/>
      <c r="B58" s="1"/>
      <c r="C58" s="4"/>
      <c r="D58" s="27"/>
      <c r="E58" s="1"/>
      <c r="F58" s="1"/>
      <c r="G58" s="1"/>
      <c r="H58" s="1"/>
    </row>
    <row r="59" spans="1:12" ht="18.75" x14ac:dyDescent="0.3">
      <c r="A59" s="34"/>
      <c r="B59" s="37"/>
      <c r="C59" s="37"/>
      <c r="D59" s="37"/>
      <c r="E59" s="37"/>
      <c r="F59" s="37"/>
      <c r="G59" s="82"/>
      <c r="H59" s="27"/>
    </row>
    <row r="60" spans="1:12" ht="11.25" customHeight="1" x14ac:dyDescent="0.3">
      <c r="A60" s="36"/>
      <c r="G60" s="82"/>
      <c r="H60" s="1"/>
    </row>
    <row r="61" spans="1:12" x14ac:dyDescent="0.2">
      <c r="A61" s="36"/>
    </row>
    <row r="62" spans="1:12" ht="24.75" customHeight="1" x14ac:dyDescent="0.3">
      <c r="A62" s="34"/>
      <c r="B62" s="35"/>
      <c r="C62" s="2"/>
      <c r="D62" s="2"/>
      <c r="E62" s="2"/>
      <c r="F62" s="30"/>
    </row>
    <row r="63" spans="1:12" ht="22.5" x14ac:dyDescent="0.3">
      <c r="A63" s="219" t="s">
        <v>71</v>
      </c>
      <c r="B63" s="219"/>
      <c r="C63" s="219"/>
      <c r="D63" s="219"/>
      <c r="E63" s="219"/>
      <c r="F63" s="219"/>
      <c r="G63" s="1"/>
    </row>
    <row r="64" spans="1:12" ht="22.5" x14ac:dyDescent="0.3">
      <c r="A64" s="219" t="s">
        <v>145</v>
      </c>
      <c r="B64" s="219"/>
      <c r="C64" s="219"/>
      <c r="D64" s="219"/>
      <c r="E64" s="219"/>
      <c r="F64" s="219"/>
      <c r="G64" s="1"/>
    </row>
    <row r="65" spans="1:15" ht="20.25" x14ac:dyDescent="0.3">
      <c r="A65" s="220" t="s">
        <v>34</v>
      </c>
      <c r="B65" s="220"/>
      <c r="C65" s="220"/>
      <c r="D65" s="220"/>
      <c r="E65" s="220"/>
      <c r="F65" s="220"/>
      <c r="G65" s="1"/>
    </row>
    <row r="66" spans="1:15" ht="9" customHeight="1" x14ac:dyDescent="0.3">
      <c r="A66" s="1"/>
      <c r="B66" s="1"/>
      <c r="C66" s="1"/>
      <c r="D66" s="1"/>
      <c r="E66" s="1"/>
      <c r="F66" s="1"/>
      <c r="G66" s="1"/>
      <c r="H66" s="1"/>
    </row>
    <row r="67" spans="1:15" ht="18.75" x14ac:dyDescent="0.3">
      <c r="A67" s="3" t="s">
        <v>6</v>
      </c>
      <c r="B67" s="1"/>
      <c r="D67" s="7">
        <v>2020</v>
      </c>
      <c r="E67" s="6">
        <v>2019</v>
      </c>
      <c r="F67" s="7">
        <v>2019</v>
      </c>
      <c r="G67" s="46"/>
      <c r="H67" s="7" t="s">
        <v>74</v>
      </c>
      <c r="I67" s="47" t="s">
        <v>84</v>
      </c>
      <c r="J67" s="47" t="s">
        <v>83</v>
      </c>
    </row>
    <row r="68" spans="1:15" ht="10.5" customHeight="1" x14ac:dyDescent="0.3">
      <c r="A68" s="8"/>
      <c r="B68" s="9"/>
      <c r="D68" s="12"/>
      <c r="E68" s="12"/>
      <c r="F68" s="12"/>
      <c r="G68" s="1"/>
      <c r="H68" s="12"/>
    </row>
    <row r="69" spans="1:15" ht="18.75" x14ac:dyDescent="0.3">
      <c r="A69" s="8" t="s">
        <v>46</v>
      </c>
      <c r="B69" s="9"/>
      <c r="D69" s="17"/>
      <c r="E69" s="12"/>
      <c r="F69" s="17"/>
      <c r="G69" s="1"/>
      <c r="H69" s="17"/>
    </row>
    <row r="70" spans="1:15" ht="18.75" x14ac:dyDescent="0.3">
      <c r="A70" s="8" t="s">
        <v>40</v>
      </c>
      <c r="B70" s="9"/>
      <c r="D70" s="17"/>
      <c r="E70" s="12"/>
      <c r="F70" s="17"/>
      <c r="G70" s="1"/>
      <c r="H70" s="17"/>
    </row>
    <row r="71" spans="1:15" ht="18.75" x14ac:dyDescent="0.3">
      <c r="A71" s="9"/>
      <c r="B71" s="9" t="s">
        <v>37</v>
      </c>
      <c r="D71" s="49">
        <v>2347837749.8800001</v>
      </c>
      <c r="E71" s="18"/>
      <c r="F71" s="49">
        <v>2086420929</v>
      </c>
      <c r="G71" s="1"/>
      <c r="H71" s="18">
        <f>+D71</f>
        <v>2347837749.8800001</v>
      </c>
      <c r="I71" s="28">
        <f>+D71-F71</f>
        <v>261416820.88000011</v>
      </c>
      <c r="J71" s="58">
        <f t="shared" ref="J71:J78" si="2">+D71*100/F71-100</f>
        <v>12.529438199476573</v>
      </c>
      <c r="K71" s="97"/>
    </row>
    <row r="72" spans="1:15" ht="18.75" x14ac:dyDescent="0.3">
      <c r="A72" s="9"/>
      <c r="B72" s="9" t="s">
        <v>3</v>
      </c>
      <c r="D72" s="49">
        <v>101243445306</v>
      </c>
      <c r="E72" s="68"/>
      <c r="F72" s="49">
        <f>111041788891</f>
        <v>111041788891</v>
      </c>
      <c r="G72" s="1"/>
      <c r="H72" s="18">
        <f>+D72-F72</f>
        <v>-9798343585</v>
      </c>
      <c r="I72" s="28">
        <f>+D72-F72</f>
        <v>-9798343585</v>
      </c>
      <c r="J72" s="58">
        <f t="shared" si="2"/>
        <v>-8.8240145289969831</v>
      </c>
      <c r="K72" s="97"/>
    </row>
    <row r="73" spans="1:15" ht="18.75" x14ac:dyDescent="0.3">
      <c r="A73" s="9"/>
      <c r="B73" s="9" t="s">
        <v>88</v>
      </c>
      <c r="D73" s="49">
        <v>27098639333.93</v>
      </c>
      <c r="E73" s="68"/>
      <c r="F73" s="49">
        <v>22792217408</v>
      </c>
      <c r="G73" s="1"/>
      <c r="H73" s="18"/>
      <c r="I73" s="28"/>
      <c r="J73" s="58"/>
      <c r="K73" s="97"/>
    </row>
    <row r="74" spans="1:15" ht="18.75" x14ac:dyDescent="0.3">
      <c r="A74" s="9"/>
      <c r="B74" s="9" t="s">
        <v>134</v>
      </c>
      <c r="D74" s="49">
        <v>0</v>
      </c>
      <c r="E74" s="68"/>
      <c r="F74" s="49">
        <v>0</v>
      </c>
      <c r="G74" s="1"/>
      <c r="H74" s="18"/>
      <c r="I74" s="28"/>
      <c r="J74" s="58"/>
      <c r="K74" s="97"/>
    </row>
    <row r="75" spans="1:15" ht="18.75" x14ac:dyDescent="0.3">
      <c r="A75" s="9"/>
      <c r="B75" s="9" t="s">
        <v>81</v>
      </c>
      <c r="D75" s="49">
        <v>4147945</v>
      </c>
      <c r="E75" s="68"/>
      <c r="F75" s="49">
        <v>55054017</v>
      </c>
      <c r="G75" s="1"/>
      <c r="H75" s="18"/>
      <c r="I75" s="28"/>
      <c r="J75" s="58"/>
      <c r="K75" s="97"/>
    </row>
    <row r="76" spans="1:15" ht="18.75" x14ac:dyDescent="0.3">
      <c r="A76" s="9"/>
      <c r="B76" s="9" t="s">
        <v>78</v>
      </c>
      <c r="D76" s="49">
        <f>110619045940-656</f>
        <v>110619045284</v>
      </c>
      <c r="E76" s="68"/>
      <c r="F76" s="49">
        <v>70239877167</v>
      </c>
      <c r="G76" s="1"/>
      <c r="H76" s="18"/>
      <c r="I76" s="28">
        <f t="shared" ref="I76:I96" si="3">+D76-F76</f>
        <v>40379168117</v>
      </c>
      <c r="J76" s="58">
        <f t="shared" si="2"/>
        <v>57.487526666648108</v>
      </c>
      <c r="K76" s="97"/>
    </row>
    <row r="77" spans="1:15" ht="18.75" x14ac:dyDescent="0.3">
      <c r="A77" s="9"/>
      <c r="B77" s="9" t="s">
        <v>47</v>
      </c>
      <c r="D77" s="70">
        <v>4234115258</v>
      </c>
      <c r="E77" s="18"/>
      <c r="F77" s="70">
        <v>4027829142</v>
      </c>
      <c r="G77" s="1"/>
      <c r="H77" s="18">
        <f>+D77-F77</f>
        <v>206286116</v>
      </c>
      <c r="I77" s="28">
        <f t="shared" si="3"/>
        <v>206286116</v>
      </c>
      <c r="J77" s="58">
        <f t="shared" si="2"/>
        <v>5.1215210160967644</v>
      </c>
      <c r="K77" s="97"/>
    </row>
    <row r="78" spans="1:15" ht="18.75" x14ac:dyDescent="0.3">
      <c r="A78" s="9"/>
      <c r="B78" s="9"/>
      <c r="D78" s="71">
        <f>SUM(D71:D77)</f>
        <v>245547230876.81</v>
      </c>
      <c r="E78" s="18"/>
      <c r="F78" s="71">
        <f>SUM(F71:F77)</f>
        <v>210243187554</v>
      </c>
      <c r="G78" s="1"/>
      <c r="H78" s="24">
        <f>SUM(H71:H77)</f>
        <v>-7244219719.1199999</v>
      </c>
      <c r="I78" s="69">
        <f t="shared" si="3"/>
        <v>35304043322.809998</v>
      </c>
      <c r="J78" s="60">
        <f t="shared" si="2"/>
        <v>16.792003457302187</v>
      </c>
      <c r="K78" s="97"/>
      <c r="N78" s="31"/>
      <c r="O78" s="31"/>
    </row>
    <row r="79" spans="1:15" ht="18.75" x14ac:dyDescent="0.3">
      <c r="A79" s="8" t="s">
        <v>46</v>
      </c>
      <c r="B79" s="9"/>
      <c r="D79" s="18"/>
      <c r="E79" s="18"/>
      <c r="F79" s="18"/>
      <c r="G79" s="1"/>
      <c r="H79" s="18"/>
      <c r="I79" s="28"/>
      <c r="J79" s="53"/>
      <c r="K79" s="97"/>
    </row>
    <row r="80" spans="1:15" ht="18.75" x14ac:dyDescent="0.3">
      <c r="A80" s="8" t="s">
        <v>42</v>
      </c>
      <c r="B80" s="9"/>
      <c r="D80" s="18"/>
      <c r="E80" s="18"/>
      <c r="F80" s="18"/>
      <c r="G80" s="1"/>
      <c r="H80" s="18"/>
      <c r="I80" s="28"/>
      <c r="J80" s="53"/>
      <c r="K80" s="97"/>
    </row>
    <row r="81" spans="1:12" ht="18.75" x14ac:dyDescent="0.3">
      <c r="A81" s="9"/>
      <c r="B81" s="9" t="s">
        <v>7</v>
      </c>
      <c r="D81" s="18">
        <v>1731870060601.73</v>
      </c>
      <c r="E81" s="18"/>
      <c r="F81" s="18">
        <v>1551439131797</v>
      </c>
      <c r="G81" s="1"/>
      <c r="H81" s="18">
        <f>+D81-F81</f>
        <v>180430928804.72998</v>
      </c>
      <c r="I81" s="28">
        <f t="shared" si="3"/>
        <v>180430928804.72998</v>
      </c>
      <c r="J81" s="58">
        <f t="shared" ref="J81:J96" si="4">+D81*100/F81-100</f>
        <v>11.629907039649083</v>
      </c>
      <c r="K81" s="97"/>
    </row>
    <row r="82" spans="1:12" ht="18.75" x14ac:dyDescent="0.3">
      <c r="A82" s="9"/>
      <c r="B82" s="9" t="s">
        <v>8</v>
      </c>
      <c r="D82" s="18">
        <v>299416413</v>
      </c>
      <c r="E82" s="18"/>
      <c r="F82" s="18">
        <v>295697636</v>
      </c>
      <c r="G82" s="1"/>
      <c r="H82" s="18">
        <f>+D82-F82</f>
        <v>3718777</v>
      </c>
      <c r="I82" s="28">
        <f t="shared" si="3"/>
        <v>3718777</v>
      </c>
      <c r="J82" s="58">
        <f t="shared" si="4"/>
        <v>1.2576282483367578</v>
      </c>
      <c r="K82" s="97"/>
    </row>
    <row r="83" spans="1:12" ht="18.75" x14ac:dyDescent="0.3">
      <c r="A83" s="9"/>
      <c r="B83" s="9" t="s">
        <v>79</v>
      </c>
      <c r="D83" s="18">
        <v>108194906863</v>
      </c>
      <c r="E83" s="18"/>
      <c r="F83" s="18">
        <v>131449635802</v>
      </c>
      <c r="G83" s="1"/>
      <c r="H83" s="18"/>
      <c r="I83" s="28">
        <f t="shared" si="3"/>
        <v>-23254728939</v>
      </c>
      <c r="J83" s="58">
        <f t="shared" si="4"/>
        <v>-17.690980121107472</v>
      </c>
      <c r="K83" s="97"/>
    </row>
    <row r="84" spans="1:12" ht="18.75" x14ac:dyDescent="0.3">
      <c r="A84" s="9"/>
      <c r="B84" s="9" t="s">
        <v>85</v>
      </c>
      <c r="D84" s="18">
        <v>35000000000</v>
      </c>
      <c r="E84" s="18"/>
      <c r="F84" s="18">
        <v>50000000000</v>
      </c>
      <c r="G84" s="1"/>
      <c r="H84" s="18"/>
      <c r="I84" s="28"/>
      <c r="J84" s="58"/>
      <c r="K84" s="97"/>
    </row>
    <row r="85" spans="1:12" ht="18.75" x14ac:dyDescent="0.3">
      <c r="A85" s="9"/>
      <c r="B85" s="9" t="s">
        <v>47</v>
      </c>
      <c r="D85" s="18">
        <v>24629192589.98</v>
      </c>
      <c r="E85" s="18"/>
      <c r="F85" s="18">
        <v>25285430453</v>
      </c>
      <c r="G85" s="1"/>
      <c r="H85" s="18">
        <f>+D85-F85</f>
        <v>-656237863.02000046</v>
      </c>
      <c r="I85" s="28">
        <f t="shared" si="3"/>
        <v>-656237863.02000046</v>
      </c>
      <c r="J85" s="58">
        <f t="shared" si="4"/>
        <v>-2.5953201162218704</v>
      </c>
      <c r="K85" s="97"/>
    </row>
    <row r="86" spans="1:12" ht="18.75" x14ac:dyDescent="0.3">
      <c r="A86" s="9"/>
      <c r="B86" s="9"/>
      <c r="D86" s="71">
        <f>SUM(D81:D85)</f>
        <v>1899993576467.71</v>
      </c>
      <c r="E86" s="18"/>
      <c r="F86" s="71">
        <f>SUM(F81:F85)</f>
        <v>1758469895688</v>
      </c>
      <c r="G86" s="1"/>
      <c r="H86" s="24">
        <f>SUM(H81:H85)</f>
        <v>179778409718.70999</v>
      </c>
      <c r="I86" s="69">
        <f t="shared" si="3"/>
        <v>141523680779.70996</v>
      </c>
      <c r="J86" s="60">
        <f t="shared" si="4"/>
        <v>8.0481150758818671</v>
      </c>
      <c r="K86" s="97"/>
    </row>
    <row r="87" spans="1:12" ht="18.75" x14ac:dyDescent="0.3">
      <c r="A87" s="8" t="s">
        <v>9</v>
      </c>
      <c r="B87" s="9"/>
      <c r="D87" s="18"/>
      <c r="E87" s="18"/>
      <c r="F87" s="18"/>
      <c r="G87" s="1"/>
      <c r="H87" s="18"/>
      <c r="I87" s="28"/>
      <c r="J87" s="53"/>
      <c r="K87" s="97"/>
    </row>
    <row r="88" spans="1:12" ht="18.75" x14ac:dyDescent="0.3">
      <c r="A88" s="9"/>
      <c r="B88" s="9" t="s">
        <v>10</v>
      </c>
      <c r="D88" s="68">
        <v>3422539626.8899999</v>
      </c>
      <c r="E88" s="18"/>
      <c r="F88" s="68">
        <v>2502509088</v>
      </c>
      <c r="G88" s="1"/>
      <c r="H88" s="18">
        <f>+D88-F88</f>
        <v>920030538.88999987</v>
      </c>
      <c r="I88" s="28">
        <f t="shared" si="3"/>
        <v>920030538.88999987</v>
      </c>
      <c r="J88" s="58">
        <f t="shared" si="4"/>
        <v>36.764323586344545</v>
      </c>
      <c r="K88" s="97"/>
    </row>
    <row r="89" spans="1:12" ht="18.75" x14ac:dyDescent="0.3">
      <c r="A89" s="9"/>
      <c r="B89" s="9" t="s">
        <v>11</v>
      </c>
      <c r="D89" s="68">
        <v>0</v>
      </c>
      <c r="E89" s="18"/>
      <c r="F89" s="68">
        <v>1122104371</v>
      </c>
      <c r="G89" s="1"/>
      <c r="H89" s="18">
        <f>+D89-F89</f>
        <v>-1122104371</v>
      </c>
      <c r="I89" s="28">
        <f t="shared" si="3"/>
        <v>-1122104371</v>
      </c>
      <c r="J89" s="58">
        <f t="shared" si="4"/>
        <v>-100</v>
      </c>
      <c r="K89" s="97"/>
    </row>
    <row r="90" spans="1:12" ht="18.75" x14ac:dyDescent="0.3">
      <c r="A90" s="9"/>
      <c r="B90" s="9" t="s">
        <v>12</v>
      </c>
      <c r="D90" s="68">
        <v>6046836614.5600004</v>
      </c>
      <c r="E90" s="18"/>
      <c r="F90" s="68">
        <v>8015147491</v>
      </c>
      <c r="G90" s="1"/>
      <c r="H90" s="18">
        <f>+D90-F90</f>
        <v>-1968310876.4399996</v>
      </c>
      <c r="I90" s="28">
        <f t="shared" si="3"/>
        <v>-1968310876.4399996</v>
      </c>
      <c r="J90" s="58">
        <f t="shared" si="4"/>
        <v>-24.557388103589673</v>
      </c>
      <c r="K90" s="97"/>
    </row>
    <row r="91" spans="1:12" ht="18.75" x14ac:dyDescent="0.3">
      <c r="A91" s="9"/>
      <c r="B91" s="9"/>
      <c r="D91" s="71">
        <f>SUM(D88:D90)</f>
        <v>9469376241.4500008</v>
      </c>
      <c r="E91" s="18"/>
      <c r="F91" s="71">
        <f>SUM(F88:F90)</f>
        <v>11639760950</v>
      </c>
      <c r="G91" s="1"/>
      <c r="H91" s="24">
        <f>SUM(H88:H90)</f>
        <v>-2170384708.5499997</v>
      </c>
      <c r="I91" s="69">
        <f t="shared" si="3"/>
        <v>-2170384708.5499992</v>
      </c>
      <c r="J91" s="60">
        <f t="shared" si="4"/>
        <v>-18.646299678087445</v>
      </c>
      <c r="K91" s="97"/>
    </row>
    <row r="92" spans="1:12" ht="18.75" x14ac:dyDescent="0.3">
      <c r="A92" s="8" t="s">
        <v>60</v>
      </c>
      <c r="B92" s="9"/>
      <c r="D92" s="18"/>
      <c r="E92" s="18"/>
      <c r="F92" s="18"/>
      <c r="G92" s="1"/>
      <c r="H92" s="18"/>
      <c r="I92" s="28"/>
      <c r="J92" s="53"/>
      <c r="K92" s="97"/>
    </row>
    <row r="93" spans="1:12" ht="18.75" x14ac:dyDescent="0.3">
      <c r="A93" s="8"/>
      <c r="B93" s="9" t="s">
        <v>61</v>
      </c>
      <c r="D93" s="18">
        <f>4081508403.92-2</f>
        <v>4081508401.9200001</v>
      </c>
      <c r="E93" s="18"/>
      <c r="F93" s="18">
        <f>3326195804-1</f>
        <v>3326195803</v>
      </c>
      <c r="G93" s="1"/>
      <c r="H93" s="18">
        <f>+D93-F93</f>
        <v>755312598.92000008</v>
      </c>
      <c r="I93" s="28">
        <f t="shared" si="3"/>
        <v>755312598.92000008</v>
      </c>
      <c r="J93" s="58">
        <f t="shared" si="4"/>
        <v>22.708001682846216</v>
      </c>
      <c r="K93" s="97"/>
    </row>
    <row r="94" spans="1:12" ht="18.75" x14ac:dyDescent="0.3">
      <c r="A94" s="8"/>
      <c r="B94" s="9"/>
      <c r="D94" s="71">
        <f>SUM(D93)</f>
        <v>4081508401.9200001</v>
      </c>
      <c r="E94" s="18"/>
      <c r="F94" s="71">
        <f>SUM(F93)</f>
        <v>3326195803</v>
      </c>
      <c r="G94" s="1"/>
      <c r="H94" s="24">
        <f>SUM(H93)</f>
        <v>755312598.92000008</v>
      </c>
      <c r="I94" s="28">
        <f t="shared" si="3"/>
        <v>755312598.92000008</v>
      </c>
      <c r="J94" s="58">
        <f t="shared" si="4"/>
        <v>22.708001682846216</v>
      </c>
      <c r="K94" s="97"/>
    </row>
    <row r="95" spans="1:12" ht="10.5" customHeight="1" x14ac:dyDescent="0.3">
      <c r="A95" s="8"/>
      <c r="B95" s="9"/>
      <c r="D95" s="18"/>
      <c r="E95" s="18"/>
      <c r="F95" s="18"/>
      <c r="G95" s="1"/>
      <c r="H95" s="18"/>
      <c r="I95" s="28"/>
      <c r="J95" s="56"/>
      <c r="K95" s="97"/>
    </row>
    <row r="96" spans="1:12" ht="19.5" thickBot="1" x14ac:dyDescent="0.35">
      <c r="A96" s="8" t="s">
        <v>13</v>
      </c>
      <c r="B96" s="8"/>
      <c r="D96" s="19">
        <f>+D78+D86+D91+D94</f>
        <v>2159091691987.8899</v>
      </c>
      <c r="E96" s="19"/>
      <c r="F96" s="19">
        <f>+F78+F86+F91+F94</f>
        <v>1983679039995</v>
      </c>
      <c r="G96" s="43"/>
      <c r="H96" s="19">
        <f>+H78+H86+H91+H94</f>
        <v>171119117889.96002</v>
      </c>
      <c r="I96" s="48">
        <f t="shared" si="3"/>
        <v>175412651992.88989</v>
      </c>
      <c r="J96" s="57">
        <f t="shared" si="4"/>
        <v>8.842794043603547</v>
      </c>
      <c r="K96" s="97"/>
      <c r="L96" s="97"/>
    </row>
    <row r="97" spans="1:12" ht="12.75" customHeight="1" thickTop="1" x14ac:dyDescent="0.3">
      <c r="A97" s="9"/>
      <c r="B97" s="9"/>
      <c r="D97" s="18"/>
      <c r="E97" s="18"/>
      <c r="F97" s="18"/>
      <c r="G97" s="1"/>
      <c r="H97" s="18"/>
      <c r="I97" s="28"/>
      <c r="J97" s="53"/>
      <c r="K97" s="97"/>
    </row>
    <row r="98" spans="1:12" ht="18.75" x14ac:dyDescent="0.3">
      <c r="A98" s="3" t="s">
        <v>48</v>
      </c>
      <c r="B98" s="3"/>
      <c r="D98" s="20"/>
      <c r="E98" s="20"/>
      <c r="F98" s="20"/>
      <c r="G98" s="1"/>
      <c r="H98" s="20"/>
      <c r="I98" s="28"/>
      <c r="J98" s="53"/>
      <c r="K98" s="97"/>
    </row>
    <row r="99" spans="1:12" ht="9" customHeight="1" x14ac:dyDescent="0.3">
      <c r="A99" s="3"/>
      <c r="B99" s="3"/>
      <c r="D99" s="20"/>
      <c r="E99" s="20"/>
      <c r="F99" s="20"/>
      <c r="G99" s="1"/>
      <c r="H99" s="20"/>
      <c r="I99" s="28"/>
      <c r="J99" s="53"/>
      <c r="K99" s="97"/>
    </row>
    <row r="100" spans="1:12" ht="18.75" x14ac:dyDescent="0.3">
      <c r="B100" s="9" t="s">
        <v>65</v>
      </c>
      <c r="D100" s="18">
        <v>222281071133</v>
      </c>
      <c r="E100" s="18"/>
      <c r="F100" s="18">
        <v>98277471133</v>
      </c>
      <c r="G100" s="1"/>
      <c r="H100" s="18">
        <f t="shared" ref="H100:H107" si="5">+D100-F100</f>
        <v>124003600000</v>
      </c>
      <c r="I100" s="28">
        <f t="shared" ref="I100:I115" si="6">+D100-F100</f>
        <v>124003600000</v>
      </c>
      <c r="J100" s="58">
        <f t="shared" ref="J100:J110" si="7">+D100*100/F100-100</f>
        <v>126.17703586632234</v>
      </c>
      <c r="K100" s="97"/>
    </row>
    <row r="101" spans="1:12" ht="18.75" x14ac:dyDescent="0.3">
      <c r="B101" s="9" t="s">
        <v>64</v>
      </c>
      <c r="D101" s="18">
        <v>1722528867</v>
      </c>
      <c r="E101" s="18"/>
      <c r="F101" s="18">
        <v>1722528867</v>
      </c>
      <c r="G101" s="1"/>
      <c r="H101" s="18">
        <f t="shared" si="5"/>
        <v>0</v>
      </c>
      <c r="I101" s="28">
        <f t="shared" si="6"/>
        <v>0</v>
      </c>
      <c r="J101" s="58">
        <f t="shared" si="7"/>
        <v>0</v>
      </c>
      <c r="K101" s="97"/>
    </row>
    <row r="102" spans="1:12" ht="18.75" x14ac:dyDescent="0.3">
      <c r="B102" s="9" t="s">
        <v>73</v>
      </c>
      <c r="D102" s="18">
        <v>1111200000</v>
      </c>
      <c r="E102" s="18"/>
      <c r="F102" s="18">
        <v>17134800000</v>
      </c>
      <c r="G102" s="1"/>
      <c r="H102" s="18">
        <f t="shared" si="5"/>
        <v>-16023600000</v>
      </c>
      <c r="I102" s="28">
        <f t="shared" si="6"/>
        <v>-16023600000</v>
      </c>
      <c r="J102" s="58">
        <f t="shared" si="7"/>
        <v>-93.514952027452907</v>
      </c>
      <c r="K102" s="18"/>
      <c r="L102" s="106"/>
    </row>
    <row r="103" spans="1:12" ht="18.75" x14ac:dyDescent="0.3">
      <c r="B103" s="9" t="s">
        <v>14</v>
      </c>
      <c r="D103" s="18">
        <v>12318955518.49</v>
      </c>
      <c r="E103" s="18"/>
      <c r="F103" s="18">
        <v>11930276939</v>
      </c>
      <c r="G103" s="1"/>
      <c r="H103" s="18">
        <f t="shared" si="5"/>
        <v>388678579.48999977</v>
      </c>
      <c r="I103" s="28">
        <f t="shared" si="6"/>
        <v>388678579.48999977</v>
      </c>
      <c r="J103" s="58">
        <f t="shared" si="7"/>
        <v>3.2579174940978248</v>
      </c>
      <c r="K103" s="97"/>
    </row>
    <row r="104" spans="1:12" ht="18.75" x14ac:dyDescent="0.3">
      <c r="B104" s="9" t="s">
        <v>80</v>
      </c>
      <c r="D104" s="18">
        <v>0</v>
      </c>
      <c r="E104" s="18"/>
      <c r="F104" s="18">
        <v>43089206067</v>
      </c>
      <c r="G104" s="1"/>
      <c r="H104" s="18"/>
      <c r="I104" s="28">
        <f t="shared" si="6"/>
        <v>-43089206067</v>
      </c>
      <c r="J104" s="58">
        <f t="shared" si="7"/>
        <v>-100</v>
      </c>
      <c r="K104" s="97"/>
    </row>
    <row r="105" spans="1:12" ht="18.75" x14ac:dyDescent="0.3">
      <c r="B105" s="9" t="s">
        <v>82</v>
      </c>
      <c r="D105" s="68">
        <v>0</v>
      </c>
      <c r="E105" s="18"/>
      <c r="F105" s="68">
        <v>0</v>
      </c>
      <c r="G105" s="1"/>
      <c r="H105" s="18">
        <f t="shared" si="5"/>
        <v>0</v>
      </c>
      <c r="I105" s="28">
        <f t="shared" si="6"/>
        <v>0</v>
      </c>
      <c r="J105" s="58"/>
      <c r="K105" s="97"/>
    </row>
    <row r="106" spans="1:12" ht="18.75" x14ac:dyDescent="0.3">
      <c r="B106" s="9" t="s">
        <v>91</v>
      </c>
      <c r="D106" s="49">
        <v>-14536525703.450001</v>
      </c>
      <c r="E106" s="18"/>
      <c r="F106" s="49">
        <v>19955092004</v>
      </c>
      <c r="G106" s="1"/>
      <c r="H106" s="18">
        <f t="shared" si="5"/>
        <v>-34491617707.449997</v>
      </c>
      <c r="I106" s="28">
        <f t="shared" si="6"/>
        <v>-34491617707.449997</v>
      </c>
      <c r="J106" s="53"/>
      <c r="K106" s="97"/>
    </row>
    <row r="107" spans="1:12" ht="18.75" x14ac:dyDescent="0.3">
      <c r="B107" s="8" t="s">
        <v>15</v>
      </c>
      <c r="D107" s="50">
        <v>-8493832611.1199999</v>
      </c>
      <c r="E107" s="18"/>
      <c r="F107" s="50">
        <v>4192817863</v>
      </c>
      <c r="G107" s="1"/>
      <c r="H107" s="18">
        <f t="shared" si="5"/>
        <v>-12686650474.119999</v>
      </c>
      <c r="I107" s="28">
        <f t="shared" si="6"/>
        <v>-12686650474.119999</v>
      </c>
      <c r="J107" s="58">
        <f t="shared" si="7"/>
        <v>-302.58052910131858</v>
      </c>
      <c r="K107" s="97"/>
    </row>
    <row r="108" spans="1:12" ht="18.75" x14ac:dyDescent="0.3">
      <c r="A108" s="8" t="s">
        <v>16</v>
      </c>
      <c r="B108" s="8"/>
      <c r="C108" s="28"/>
      <c r="D108" s="71">
        <f>SUM(D100:D107)</f>
        <v>214403397203.91998</v>
      </c>
      <c r="E108" s="24"/>
      <c r="F108" s="71">
        <f>SUM(F100:F107)</f>
        <v>196302192873</v>
      </c>
      <c r="G108" s="21"/>
      <c r="H108" s="24">
        <f>SUM(H100:H107)</f>
        <v>61190410397.920013</v>
      </c>
      <c r="I108" s="69">
        <f t="shared" si="6"/>
        <v>18101204330.919983</v>
      </c>
      <c r="J108" s="60">
        <f t="shared" si="7"/>
        <v>9.2210912501781337</v>
      </c>
      <c r="K108" s="97"/>
    </row>
    <row r="109" spans="1:12" ht="12.75" customHeight="1" x14ac:dyDescent="0.3">
      <c r="A109" s="9"/>
      <c r="B109" s="9"/>
      <c r="D109" s="18"/>
      <c r="E109" s="18"/>
      <c r="F109" s="18"/>
      <c r="G109" s="1"/>
      <c r="H109" s="18"/>
      <c r="I109" s="28"/>
      <c r="J109" s="53"/>
      <c r="K109" s="97"/>
    </row>
    <row r="110" spans="1:12" ht="19.5" thickBot="1" x14ac:dyDescent="0.35">
      <c r="A110" s="8" t="s">
        <v>49</v>
      </c>
      <c r="B110" s="8"/>
      <c r="D110" s="19">
        <f>D96+D108</f>
        <v>2373495089191.8101</v>
      </c>
      <c r="E110" s="24"/>
      <c r="F110" s="19">
        <f>F96+F108</f>
        <v>2179981232868</v>
      </c>
      <c r="G110" s="43"/>
      <c r="H110" s="19">
        <f>H96+H108</f>
        <v>232309528287.88004</v>
      </c>
      <c r="I110" s="69">
        <f t="shared" si="6"/>
        <v>193513856323.81006</v>
      </c>
      <c r="J110" s="60">
        <f t="shared" si="7"/>
        <v>8.8768588190652338</v>
      </c>
      <c r="K110" s="97"/>
    </row>
    <row r="111" spans="1:12" ht="13.5" customHeight="1" thickTop="1" x14ac:dyDescent="0.3">
      <c r="A111" s="9"/>
      <c r="B111" s="9"/>
      <c r="D111" s="18"/>
      <c r="E111" s="18"/>
      <c r="F111" s="18"/>
      <c r="G111" s="1"/>
      <c r="H111" s="18"/>
      <c r="I111" s="28"/>
      <c r="J111" s="53"/>
      <c r="K111" s="97"/>
    </row>
    <row r="112" spans="1:12" ht="18.75" x14ac:dyDescent="0.3">
      <c r="A112" s="8" t="s">
        <v>35</v>
      </c>
      <c r="B112" s="9"/>
      <c r="D112" s="25"/>
      <c r="E112" s="25"/>
      <c r="F112" s="25"/>
      <c r="G112" s="1"/>
      <c r="H112" s="25"/>
      <c r="I112" s="28"/>
      <c r="J112" s="53"/>
      <c r="K112" s="97"/>
    </row>
    <row r="113" spans="1:11" ht="18.75" x14ac:dyDescent="0.3">
      <c r="A113" s="9"/>
      <c r="B113" s="9" t="s">
        <v>156</v>
      </c>
      <c r="D113" s="68">
        <v>86771462903.839996</v>
      </c>
      <c r="E113" s="18"/>
      <c r="F113" s="68">
        <v>106462924663</v>
      </c>
      <c r="G113" s="1"/>
      <c r="I113" s="28">
        <f t="shared" si="6"/>
        <v>-19691461759.160004</v>
      </c>
      <c r="J113" s="58">
        <f>+D113*100/F113-100</f>
        <v>-18.496074404767455</v>
      </c>
      <c r="K113" s="97"/>
    </row>
    <row r="114" spans="1:11" ht="18.75" x14ac:dyDescent="0.3">
      <c r="A114" s="9"/>
      <c r="B114" s="9" t="s">
        <v>38</v>
      </c>
      <c r="D114" s="73">
        <v>3143493557344.6499</v>
      </c>
      <c r="E114" s="18"/>
      <c r="F114" s="73">
        <v>2657140179549</v>
      </c>
      <c r="G114" s="1"/>
      <c r="I114" s="28">
        <f t="shared" si="6"/>
        <v>486353377795.6499</v>
      </c>
      <c r="J114" s="58">
        <f>+D114*100/F114-100</f>
        <v>18.3036401895138</v>
      </c>
      <c r="K114" s="97"/>
    </row>
    <row r="115" spans="1:11" ht="19.5" thickBot="1" x14ac:dyDescent="0.35">
      <c r="A115" s="9"/>
      <c r="B115" s="9"/>
      <c r="D115" s="19">
        <f>SUM(D113:D114)</f>
        <v>3230265020248.4897</v>
      </c>
      <c r="E115" s="24"/>
      <c r="F115" s="19">
        <f>SUM(F113:F114)</f>
        <v>2763603104212</v>
      </c>
      <c r="G115" s="43"/>
      <c r="H115" s="72"/>
      <c r="I115" s="69">
        <f t="shared" si="6"/>
        <v>466661916036.48975</v>
      </c>
      <c r="J115" s="60">
        <f>+D115*100/F115-100</f>
        <v>16.885996231703885</v>
      </c>
      <c r="K115" s="97"/>
    </row>
    <row r="116" spans="1:11" ht="15" customHeight="1" thickTop="1" x14ac:dyDescent="0.3">
      <c r="A116" s="9"/>
      <c r="B116" s="9"/>
      <c r="D116" s="18"/>
      <c r="E116" s="18"/>
      <c r="F116" s="18"/>
      <c r="G116" s="1"/>
      <c r="I116" s="28"/>
    </row>
    <row r="117" spans="1:11" ht="18.75" x14ac:dyDescent="0.3">
      <c r="A117" s="218" t="s">
        <v>76</v>
      </c>
      <c r="B117" s="218"/>
      <c r="C117" s="218"/>
      <c r="D117" s="218"/>
      <c r="E117" s="218"/>
      <c r="F117" s="218"/>
      <c r="G117" s="1"/>
    </row>
    <row r="118" spans="1:11" ht="18.75" x14ac:dyDescent="0.3">
      <c r="A118" s="5"/>
      <c r="B118" s="5"/>
      <c r="C118" s="5"/>
      <c r="D118" s="5"/>
      <c r="E118" s="5"/>
      <c r="F118" s="5"/>
      <c r="G118" s="1"/>
    </row>
    <row r="119" spans="1:11" ht="18.75" x14ac:dyDescent="0.3">
      <c r="A119" s="5"/>
      <c r="B119" s="5"/>
      <c r="C119" s="5"/>
      <c r="D119" s="5"/>
      <c r="E119" s="5"/>
      <c r="F119" s="5"/>
      <c r="G119" s="1"/>
    </row>
    <row r="120" spans="1:11" ht="16.5" customHeight="1" x14ac:dyDescent="0.3">
      <c r="A120" s="33"/>
      <c r="B120" s="33"/>
      <c r="C120" s="33"/>
      <c r="D120" s="33"/>
      <c r="E120" s="33"/>
      <c r="F120" s="33"/>
      <c r="G120" s="1"/>
    </row>
    <row r="121" spans="1:11" ht="18.75" x14ac:dyDescent="0.3">
      <c r="A121" s="34"/>
      <c r="B121" s="37"/>
      <c r="C121" s="37"/>
      <c r="D121" s="37"/>
      <c r="E121" s="37"/>
      <c r="F121" s="37"/>
      <c r="G121" s="82"/>
      <c r="H121" s="27"/>
    </row>
    <row r="122" spans="1:11" ht="11.25" customHeight="1" x14ac:dyDescent="0.3">
      <c r="A122" s="36"/>
      <c r="G122" s="82"/>
      <c r="H122" s="1"/>
    </row>
    <row r="123" spans="1:11" ht="27.75" customHeight="1" x14ac:dyDescent="0.3">
      <c r="A123" s="34"/>
      <c r="B123" s="35"/>
      <c r="C123" s="2"/>
      <c r="D123" s="2"/>
      <c r="E123" s="2"/>
      <c r="F123" s="30"/>
    </row>
    <row r="124" spans="1:11" ht="18.75" x14ac:dyDescent="0.3">
      <c r="A124" s="1"/>
      <c r="B124" s="1"/>
      <c r="C124" s="2"/>
      <c r="D124" s="32"/>
      <c r="E124" s="1"/>
      <c r="F124" s="1"/>
      <c r="G124" s="1"/>
      <c r="H124" s="1"/>
    </row>
    <row r="125" spans="1:11" ht="18.75" x14ac:dyDescent="0.3">
      <c r="A125" s="1"/>
      <c r="B125" s="1"/>
      <c r="C125" s="2"/>
      <c r="D125" s="1"/>
      <c r="E125" s="1"/>
      <c r="F125" s="1"/>
      <c r="G125" s="1"/>
      <c r="H125" s="1"/>
    </row>
    <row r="126" spans="1:11" ht="18.75" x14ac:dyDescent="0.3">
      <c r="A126" s="1"/>
      <c r="B126" s="1"/>
      <c r="C126" s="2"/>
      <c r="D126" s="1"/>
      <c r="E126" s="1"/>
      <c r="F126" s="1"/>
      <c r="G126" s="1"/>
      <c r="H126" s="1"/>
    </row>
    <row r="127" spans="1:11" ht="18.75" x14ac:dyDescent="0.3">
      <c r="A127" s="1"/>
      <c r="B127" s="1"/>
      <c r="C127" s="2"/>
      <c r="D127" s="1"/>
      <c r="E127" s="1"/>
      <c r="F127" s="1"/>
      <c r="G127" s="1"/>
      <c r="H127" s="1"/>
    </row>
    <row r="128" spans="1:11" ht="18.75" x14ac:dyDescent="0.3">
      <c r="A128" s="1"/>
      <c r="B128" s="1"/>
      <c r="C128" s="2"/>
      <c r="D128" s="1"/>
      <c r="E128" s="1"/>
      <c r="F128" s="1"/>
      <c r="G128" s="1"/>
      <c r="H128" s="1"/>
    </row>
    <row r="129" spans="1:8" ht="18.75" x14ac:dyDescent="0.3">
      <c r="A129" s="1"/>
      <c r="B129" s="1"/>
      <c r="C129" s="2"/>
      <c r="D129" s="1"/>
      <c r="E129" s="1"/>
      <c r="F129" s="1"/>
      <c r="G129" s="1"/>
      <c r="H129" s="1"/>
    </row>
    <row r="130" spans="1:8" ht="18.75" x14ac:dyDescent="0.3">
      <c r="A130" s="1"/>
      <c r="B130" s="1"/>
      <c r="C130" s="2"/>
      <c r="D130" s="1"/>
      <c r="E130" s="1"/>
      <c r="F130" s="1"/>
      <c r="G130" s="1"/>
      <c r="H130" s="1"/>
    </row>
    <row r="131" spans="1:8" ht="18.75" x14ac:dyDescent="0.3">
      <c r="A131" s="1"/>
      <c r="B131" s="1"/>
      <c r="C131" s="2"/>
      <c r="D131" s="1"/>
      <c r="E131" s="1"/>
      <c r="F131" s="1"/>
      <c r="G131" s="1"/>
      <c r="H131" s="1"/>
    </row>
    <row r="132" spans="1:8" ht="18.75" x14ac:dyDescent="0.3">
      <c r="A132" s="1"/>
      <c r="B132" s="1"/>
      <c r="C132" s="2"/>
      <c r="D132" s="1"/>
      <c r="E132" s="1"/>
      <c r="F132" s="1"/>
      <c r="G132" s="1"/>
      <c r="H132" s="1"/>
    </row>
    <row r="133" spans="1:8" ht="18.75" x14ac:dyDescent="0.3">
      <c r="A133" s="1"/>
      <c r="B133" s="1"/>
      <c r="C133" s="2"/>
      <c r="D133" s="1"/>
      <c r="E133" s="1"/>
      <c r="F133" s="1"/>
      <c r="G133" s="1"/>
      <c r="H133" s="1"/>
    </row>
    <row r="134" spans="1:8" ht="18.75" x14ac:dyDescent="0.3">
      <c r="A134" s="1"/>
      <c r="B134" s="1"/>
      <c r="C134" s="2"/>
      <c r="D134" s="1"/>
      <c r="E134" s="1"/>
      <c r="F134" s="1"/>
      <c r="G134" s="1"/>
      <c r="H134" s="1"/>
    </row>
    <row r="135" spans="1:8" ht="18.75" x14ac:dyDescent="0.3">
      <c r="A135" s="1"/>
      <c r="B135" s="1"/>
      <c r="C135" s="2"/>
      <c r="D135" s="1"/>
      <c r="E135" s="1"/>
      <c r="F135" s="1"/>
      <c r="G135" s="1"/>
      <c r="H135" s="1"/>
    </row>
    <row r="136" spans="1:8" ht="18.75" x14ac:dyDescent="0.3">
      <c r="A136" s="1"/>
      <c r="B136" s="1"/>
      <c r="C136" s="2"/>
      <c r="D136" s="1"/>
      <c r="E136" s="1"/>
      <c r="F136" s="1"/>
      <c r="G136" s="1"/>
      <c r="H136" s="1"/>
    </row>
    <row r="137" spans="1:8" ht="18.75" x14ac:dyDescent="0.3">
      <c r="A137" s="1"/>
      <c r="B137" s="1"/>
      <c r="C137" s="2"/>
      <c r="D137" s="1"/>
      <c r="E137" s="1"/>
      <c r="F137" s="1"/>
      <c r="G137" s="1"/>
      <c r="H137" s="1"/>
    </row>
    <row r="138" spans="1:8" ht="18.75" x14ac:dyDescent="0.3">
      <c r="A138" s="1"/>
      <c r="B138" s="1"/>
      <c r="C138" s="2"/>
      <c r="D138" s="1"/>
      <c r="E138" s="1"/>
      <c r="F138" s="1"/>
      <c r="G138" s="1"/>
      <c r="H138" s="1"/>
    </row>
    <row r="139" spans="1:8" ht="18.75" x14ac:dyDescent="0.3">
      <c r="A139" s="1"/>
      <c r="B139" s="1"/>
      <c r="C139" s="2"/>
      <c r="D139" s="1"/>
      <c r="E139" s="1"/>
      <c r="F139" s="1"/>
      <c r="G139" s="1"/>
      <c r="H139" s="1"/>
    </row>
    <row r="140" spans="1:8" ht="18.75" x14ac:dyDescent="0.3">
      <c r="A140" s="1"/>
      <c r="B140" s="1"/>
      <c r="C140" s="2"/>
      <c r="D140" s="1"/>
      <c r="E140" s="1"/>
      <c r="F140" s="1"/>
      <c r="G140" s="1"/>
      <c r="H140" s="1"/>
    </row>
    <row r="141" spans="1:8" ht="18.75" x14ac:dyDescent="0.3">
      <c r="A141" s="1"/>
      <c r="B141" s="1"/>
      <c r="C141" s="2"/>
      <c r="D141" s="1"/>
      <c r="E141" s="1"/>
      <c r="F141" s="1"/>
      <c r="G141" s="1"/>
      <c r="H141" s="1"/>
    </row>
    <row r="142" spans="1:8" ht="18.75" x14ac:dyDescent="0.3">
      <c r="A142" s="1"/>
      <c r="B142" s="1"/>
      <c r="C142" s="2"/>
      <c r="D142" s="1"/>
      <c r="E142" s="1"/>
      <c r="F142" s="1"/>
      <c r="G142" s="1"/>
      <c r="H142" s="1"/>
    </row>
    <row r="143" spans="1:8" ht="18.75" x14ac:dyDescent="0.3">
      <c r="A143" s="1"/>
      <c r="B143" s="1"/>
      <c r="C143" s="2"/>
      <c r="D143" s="1"/>
      <c r="E143" s="1"/>
      <c r="F143" s="1"/>
      <c r="G143" s="1"/>
      <c r="H143" s="1"/>
    </row>
    <row r="144" spans="1:8" ht="18.75" x14ac:dyDescent="0.3">
      <c r="A144" s="1"/>
      <c r="B144" s="1"/>
      <c r="C144" s="2"/>
      <c r="D144" s="1"/>
      <c r="E144" s="1"/>
      <c r="F144" s="1"/>
      <c r="G144" s="1"/>
      <c r="H144" s="1"/>
    </row>
    <row r="145" spans="1:8" ht="18.75" x14ac:dyDescent="0.3">
      <c r="A145" s="1"/>
      <c r="B145" s="1"/>
      <c r="C145" s="2"/>
      <c r="D145" s="1"/>
      <c r="E145" s="1"/>
      <c r="F145" s="1"/>
      <c r="G145" s="1"/>
      <c r="H145" s="1"/>
    </row>
    <row r="146" spans="1:8" ht="18.75" x14ac:dyDescent="0.3">
      <c r="A146" s="1"/>
      <c r="B146" s="1"/>
      <c r="C146" s="2"/>
      <c r="D146" s="1"/>
      <c r="E146" s="1"/>
      <c r="F146" s="1"/>
      <c r="G146" s="1"/>
      <c r="H146" s="1"/>
    </row>
    <row r="147" spans="1:8" ht="18.75" x14ac:dyDescent="0.3">
      <c r="A147" s="1"/>
      <c r="B147" s="1"/>
      <c r="C147" s="2"/>
      <c r="D147" s="1"/>
      <c r="E147" s="1"/>
      <c r="F147" s="1"/>
      <c r="G147" s="1"/>
      <c r="H147" s="1"/>
    </row>
    <row r="148" spans="1:8" ht="18.75" x14ac:dyDescent="0.3">
      <c r="A148" s="1"/>
      <c r="B148" s="1"/>
      <c r="C148" s="2"/>
      <c r="D148" s="1"/>
      <c r="E148" s="1"/>
      <c r="F148" s="1"/>
      <c r="G148" s="1"/>
      <c r="H148" s="1"/>
    </row>
    <row r="149" spans="1:8" ht="18.75" x14ac:dyDescent="0.3">
      <c r="A149" s="1"/>
      <c r="B149" s="1"/>
      <c r="C149" s="2"/>
      <c r="D149" s="1"/>
      <c r="E149" s="1"/>
      <c r="F149" s="1"/>
      <c r="G149" s="1"/>
      <c r="H149" s="1"/>
    </row>
    <row r="150" spans="1:8" ht="18.75" x14ac:dyDescent="0.3">
      <c r="A150" s="1"/>
      <c r="B150" s="1"/>
      <c r="C150" s="2"/>
      <c r="D150" s="1"/>
      <c r="E150" s="1"/>
      <c r="F150" s="1"/>
      <c r="G150" s="1"/>
      <c r="H150" s="1"/>
    </row>
    <row r="151" spans="1:8" ht="18.75" x14ac:dyDescent="0.3">
      <c r="A151" s="1"/>
      <c r="B151" s="1"/>
      <c r="C151" s="2"/>
      <c r="D151" s="1"/>
      <c r="E151" s="1"/>
      <c r="F151" s="1"/>
      <c r="G151" s="1"/>
      <c r="H151" s="1"/>
    </row>
    <row r="152" spans="1:8" ht="18.75" x14ac:dyDescent="0.3">
      <c r="A152" s="1"/>
      <c r="B152" s="1"/>
      <c r="C152" s="2"/>
      <c r="D152" s="1"/>
      <c r="E152" s="1"/>
      <c r="F152" s="1"/>
      <c r="G152" s="1"/>
      <c r="H152" s="1"/>
    </row>
    <row r="153" spans="1:8" ht="18.75" x14ac:dyDescent="0.3">
      <c r="A153" s="1"/>
      <c r="B153" s="1"/>
      <c r="C153" s="2"/>
      <c r="D153" s="1"/>
      <c r="E153" s="1"/>
      <c r="F153" s="1"/>
      <c r="G153" s="1"/>
      <c r="H153" s="1"/>
    </row>
    <row r="154" spans="1:8" ht="18.75" x14ac:dyDescent="0.3">
      <c r="A154" s="1"/>
      <c r="B154" s="1"/>
      <c r="C154" s="2"/>
      <c r="D154" s="1"/>
      <c r="E154" s="1"/>
      <c r="F154" s="1"/>
      <c r="G154" s="1"/>
      <c r="H154" s="1"/>
    </row>
    <row r="155" spans="1:8" ht="18.75" x14ac:dyDescent="0.3">
      <c r="A155" s="1"/>
      <c r="B155" s="1"/>
      <c r="C155" s="2"/>
      <c r="D155" s="1"/>
      <c r="E155" s="1"/>
      <c r="F155" s="1"/>
      <c r="G155" s="1"/>
      <c r="H155" s="1"/>
    </row>
    <row r="156" spans="1:8" ht="18.75" x14ac:dyDescent="0.3">
      <c r="A156" s="1"/>
      <c r="B156" s="1"/>
      <c r="C156" s="2"/>
      <c r="D156" s="1"/>
      <c r="E156" s="1"/>
      <c r="F156" s="1"/>
      <c r="G156" s="1"/>
      <c r="H156" s="1"/>
    </row>
    <row r="157" spans="1:8" ht="18.75" x14ac:dyDescent="0.3">
      <c r="A157" s="1"/>
      <c r="B157" s="1"/>
      <c r="C157" s="2"/>
      <c r="D157" s="1"/>
      <c r="E157" s="1"/>
      <c r="F157" s="1"/>
      <c r="G157" s="1"/>
      <c r="H157" s="1"/>
    </row>
    <row r="158" spans="1:8" ht="18.75" x14ac:dyDescent="0.3">
      <c r="A158" s="1"/>
      <c r="B158" s="1"/>
      <c r="C158" s="2"/>
      <c r="D158" s="1"/>
      <c r="E158" s="1"/>
      <c r="F158" s="1"/>
      <c r="G158" s="1"/>
      <c r="H158" s="1"/>
    </row>
    <row r="159" spans="1:8" ht="18.75" x14ac:dyDescent="0.3">
      <c r="A159" s="1"/>
      <c r="B159" s="1"/>
      <c r="C159" s="2"/>
      <c r="D159" s="1"/>
      <c r="E159" s="1"/>
      <c r="F159" s="1"/>
      <c r="G159" s="1"/>
      <c r="H159" s="1"/>
    </row>
    <row r="160" spans="1:8" ht="18.75" x14ac:dyDescent="0.3">
      <c r="A160" s="1"/>
      <c r="B160" s="1"/>
      <c r="C160" s="2"/>
      <c r="D160" s="1"/>
      <c r="E160" s="1"/>
      <c r="F160" s="1"/>
      <c r="G160" s="1"/>
      <c r="H160" s="1"/>
    </row>
    <row r="161" spans="1:8" ht="18.75" x14ac:dyDescent="0.3">
      <c r="A161" s="1"/>
      <c r="B161" s="1"/>
      <c r="C161" s="2"/>
      <c r="D161" s="1"/>
      <c r="E161" s="1"/>
      <c r="F161" s="1"/>
      <c r="G161" s="1"/>
      <c r="H161" s="1"/>
    </row>
    <row r="162" spans="1:8" ht="18.75" x14ac:dyDescent="0.3">
      <c r="A162" s="1"/>
      <c r="B162" s="1"/>
      <c r="C162" s="2"/>
      <c r="D162" s="1"/>
      <c r="E162" s="1"/>
      <c r="F162" s="1"/>
      <c r="G162" s="1"/>
      <c r="H162" s="1"/>
    </row>
    <row r="163" spans="1:8" ht="18.75" x14ac:dyDescent="0.3">
      <c r="A163" s="1"/>
      <c r="B163" s="1"/>
      <c r="C163" s="2"/>
      <c r="D163" s="1"/>
      <c r="E163" s="1"/>
      <c r="F163" s="1"/>
      <c r="G163" s="1"/>
      <c r="H163" s="1"/>
    </row>
    <row r="164" spans="1:8" ht="18.75" x14ac:dyDescent="0.3">
      <c r="A164" s="1"/>
      <c r="B164" s="1"/>
      <c r="C164" s="2"/>
      <c r="D164" s="1"/>
      <c r="E164" s="1"/>
      <c r="F164" s="1"/>
      <c r="G164" s="1"/>
      <c r="H164" s="1"/>
    </row>
    <row r="165" spans="1:8" ht="18.75" x14ac:dyDescent="0.3">
      <c r="A165" s="1"/>
      <c r="B165" s="1"/>
      <c r="C165" s="2"/>
      <c r="D165" s="1"/>
      <c r="E165" s="1"/>
      <c r="F165" s="1"/>
      <c r="G165" s="1"/>
      <c r="H165" s="1"/>
    </row>
    <row r="166" spans="1:8" ht="18.75" x14ac:dyDescent="0.3">
      <c r="A166" s="1"/>
      <c r="B166" s="1"/>
      <c r="C166" s="2"/>
      <c r="D166" s="1"/>
      <c r="E166" s="1"/>
      <c r="F166" s="1"/>
      <c r="G166" s="1"/>
      <c r="H166" s="1"/>
    </row>
    <row r="167" spans="1:8" ht="18.75" x14ac:dyDescent="0.3">
      <c r="A167" s="1"/>
      <c r="B167" s="1"/>
      <c r="C167" s="2"/>
      <c r="D167" s="1"/>
      <c r="E167" s="1"/>
      <c r="F167" s="1"/>
      <c r="G167" s="1"/>
      <c r="H167" s="1"/>
    </row>
    <row r="168" spans="1:8" ht="18.75" x14ac:dyDescent="0.3">
      <c r="A168" s="1"/>
      <c r="B168" s="1"/>
      <c r="C168" s="2"/>
      <c r="D168" s="1"/>
      <c r="E168" s="1"/>
      <c r="F168" s="1"/>
      <c r="G168" s="1"/>
      <c r="H168" s="1"/>
    </row>
    <row r="169" spans="1:8" ht="18.75" x14ac:dyDescent="0.3">
      <c r="A169" s="1"/>
      <c r="B169" s="1"/>
      <c r="C169" s="2"/>
      <c r="D169" s="1"/>
      <c r="E169" s="1"/>
      <c r="F169" s="1"/>
      <c r="G169" s="1"/>
      <c r="H169" s="1"/>
    </row>
    <row r="170" spans="1:8" ht="18.75" x14ac:dyDescent="0.3">
      <c r="A170" s="1"/>
      <c r="B170" s="1"/>
      <c r="C170" s="2"/>
      <c r="D170" s="1"/>
      <c r="E170" s="1"/>
      <c r="F170" s="1"/>
      <c r="G170" s="1"/>
      <c r="H170" s="1"/>
    </row>
    <row r="171" spans="1:8" ht="18.75" x14ac:dyDescent="0.3">
      <c r="A171" s="1"/>
      <c r="B171" s="1"/>
      <c r="C171" s="2"/>
      <c r="D171" s="1"/>
      <c r="E171" s="1"/>
      <c r="F171" s="1"/>
      <c r="G171" s="1"/>
      <c r="H171" s="1"/>
    </row>
    <row r="172" spans="1:8" ht="18.75" x14ac:dyDescent="0.3">
      <c r="A172" s="1"/>
      <c r="B172" s="1"/>
      <c r="C172" s="2"/>
      <c r="D172" s="1"/>
      <c r="E172" s="1"/>
      <c r="F172" s="1"/>
      <c r="G172" s="1"/>
      <c r="H172" s="1"/>
    </row>
    <row r="173" spans="1:8" ht="18.75" x14ac:dyDescent="0.3">
      <c r="A173" s="1"/>
      <c r="B173" s="1"/>
      <c r="C173" s="2"/>
      <c r="D173" s="1"/>
      <c r="E173" s="1"/>
      <c r="F173" s="1"/>
      <c r="G173" s="1"/>
      <c r="H173" s="1"/>
    </row>
    <row r="174" spans="1:8" ht="18.75" x14ac:dyDescent="0.3">
      <c r="A174" s="1"/>
      <c r="B174" s="1"/>
      <c r="C174" s="2"/>
      <c r="D174" s="1"/>
      <c r="E174" s="1"/>
      <c r="F174" s="1"/>
      <c r="G174" s="1"/>
      <c r="H174" s="1"/>
    </row>
    <row r="175" spans="1:8" ht="18.75" x14ac:dyDescent="0.3">
      <c r="A175" s="1"/>
      <c r="B175" s="1"/>
      <c r="C175" s="2"/>
      <c r="D175" s="1"/>
      <c r="E175" s="1"/>
      <c r="F175" s="1"/>
      <c r="G175" s="1"/>
      <c r="H175" s="1"/>
    </row>
    <row r="176" spans="1:8" ht="18.75" x14ac:dyDescent="0.3">
      <c r="A176" s="1"/>
      <c r="B176" s="1"/>
      <c r="C176" s="2"/>
      <c r="D176" s="1"/>
      <c r="E176" s="1"/>
      <c r="F176" s="1"/>
      <c r="G176" s="1"/>
      <c r="H176" s="1"/>
    </row>
    <row r="177" spans="1:8" ht="18.75" x14ac:dyDescent="0.3">
      <c r="A177" s="1"/>
      <c r="B177" s="1"/>
      <c r="C177" s="2"/>
      <c r="D177" s="1"/>
      <c r="E177" s="1"/>
      <c r="F177" s="1"/>
      <c r="G177" s="1"/>
      <c r="H177" s="1"/>
    </row>
    <row r="178" spans="1:8" ht="18.75" x14ac:dyDescent="0.3">
      <c r="A178" s="1"/>
      <c r="B178" s="1"/>
      <c r="C178" s="2"/>
      <c r="D178" s="1"/>
      <c r="E178" s="1"/>
      <c r="F178" s="1"/>
      <c r="G178" s="1"/>
      <c r="H178" s="1"/>
    </row>
    <row r="179" spans="1:8" ht="18.75" x14ac:dyDescent="0.3">
      <c r="A179" s="1"/>
      <c r="B179" s="1"/>
      <c r="C179" s="2"/>
      <c r="D179" s="1"/>
      <c r="E179" s="1"/>
      <c r="F179" s="1"/>
      <c r="G179" s="1"/>
      <c r="H179" s="1"/>
    </row>
    <row r="180" spans="1:8" ht="18.75" x14ac:dyDescent="0.3">
      <c r="A180" s="1"/>
      <c r="B180" s="1"/>
      <c r="C180" s="2"/>
      <c r="D180" s="1"/>
      <c r="E180" s="1"/>
      <c r="F180" s="1"/>
      <c r="G180" s="1"/>
      <c r="H180" s="1"/>
    </row>
    <row r="181" spans="1:8" ht="18.75" x14ac:dyDescent="0.3">
      <c r="A181" s="1"/>
      <c r="B181" s="1"/>
      <c r="C181" s="2"/>
      <c r="D181" s="1"/>
      <c r="E181" s="1"/>
      <c r="F181" s="1"/>
      <c r="G181" s="1"/>
      <c r="H181" s="1"/>
    </row>
    <row r="182" spans="1:8" ht="18.75" x14ac:dyDescent="0.3">
      <c r="A182" s="1"/>
      <c r="B182" s="1"/>
      <c r="C182" s="2"/>
      <c r="D182" s="1"/>
      <c r="E182" s="1"/>
      <c r="F182" s="1"/>
      <c r="G182" s="1"/>
      <c r="H182" s="1"/>
    </row>
    <row r="183" spans="1:8" ht="18.75" x14ac:dyDescent="0.3">
      <c r="A183" s="1"/>
      <c r="B183" s="1"/>
      <c r="C183" s="2"/>
      <c r="D183" s="1"/>
      <c r="E183" s="1"/>
      <c r="F183" s="1"/>
      <c r="G183" s="1"/>
      <c r="H183" s="1"/>
    </row>
    <row r="184" spans="1:8" ht="18.75" x14ac:dyDescent="0.3">
      <c r="A184" s="1"/>
      <c r="B184" s="1"/>
      <c r="C184" s="2"/>
      <c r="D184" s="1"/>
      <c r="E184" s="1"/>
      <c r="F184" s="1"/>
      <c r="G184" s="1"/>
      <c r="H184" s="1"/>
    </row>
    <row r="185" spans="1:8" ht="18.75" x14ac:dyDescent="0.3">
      <c r="A185" s="1"/>
      <c r="B185" s="1"/>
      <c r="C185" s="2"/>
      <c r="D185" s="1"/>
      <c r="E185" s="1"/>
      <c r="F185" s="1"/>
      <c r="G185" s="1"/>
      <c r="H185" s="1"/>
    </row>
    <row r="186" spans="1:8" ht="18.75" x14ac:dyDescent="0.3">
      <c r="A186" s="1"/>
      <c r="B186" s="1"/>
      <c r="C186" s="2"/>
      <c r="D186" s="1"/>
      <c r="E186" s="1"/>
      <c r="F186" s="1"/>
      <c r="G186" s="1"/>
      <c r="H186" s="1"/>
    </row>
    <row r="187" spans="1:8" ht="18.75" x14ac:dyDescent="0.3">
      <c r="A187" s="1"/>
      <c r="B187" s="1"/>
      <c r="C187" s="2"/>
      <c r="D187" s="1"/>
      <c r="E187" s="1"/>
      <c r="F187" s="1"/>
      <c r="G187" s="1"/>
      <c r="H187" s="1"/>
    </row>
    <row r="188" spans="1:8" ht="18.75" x14ac:dyDescent="0.3">
      <c r="A188" s="1"/>
      <c r="B188" s="1"/>
      <c r="C188" s="2"/>
      <c r="D188" s="1"/>
      <c r="E188" s="1"/>
      <c r="F188" s="1"/>
      <c r="G188" s="1"/>
      <c r="H188" s="1"/>
    </row>
    <row r="189" spans="1:8" ht="18.75" x14ac:dyDescent="0.3">
      <c r="A189" s="1"/>
      <c r="B189" s="1"/>
      <c r="C189" s="2"/>
      <c r="D189" s="1"/>
      <c r="E189" s="1"/>
      <c r="F189" s="1"/>
      <c r="G189" s="1"/>
      <c r="H189" s="1"/>
    </row>
    <row r="190" spans="1:8" ht="18.75" x14ac:dyDescent="0.3">
      <c r="A190" s="1"/>
      <c r="B190" s="1"/>
      <c r="C190" s="2"/>
      <c r="D190" s="1"/>
      <c r="E190" s="1"/>
      <c r="F190" s="1"/>
      <c r="G190" s="1"/>
      <c r="H190" s="1"/>
    </row>
    <row r="191" spans="1:8" ht="18.75" x14ac:dyDescent="0.3">
      <c r="A191" s="1"/>
      <c r="B191" s="1"/>
      <c r="C191" s="2"/>
      <c r="D191" s="1"/>
      <c r="E191" s="1"/>
      <c r="F191" s="1"/>
      <c r="G191" s="1"/>
      <c r="H191" s="1"/>
    </row>
    <row r="192" spans="1:8" ht="18.75" x14ac:dyDescent="0.3">
      <c r="A192" s="1"/>
      <c r="B192" s="1"/>
      <c r="C192" s="2"/>
      <c r="D192" s="1"/>
      <c r="E192" s="1"/>
      <c r="F192" s="1"/>
      <c r="G192" s="1"/>
      <c r="H192" s="1"/>
    </row>
    <row r="193" spans="1:8" ht="18.75" x14ac:dyDescent="0.3">
      <c r="A193" s="1"/>
      <c r="B193" s="1"/>
      <c r="C193" s="2"/>
      <c r="D193" s="1"/>
      <c r="E193" s="1"/>
      <c r="F193" s="1"/>
      <c r="G193" s="1"/>
      <c r="H193" s="1"/>
    </row>
    <row r="194" spans="1:8" ht="18.75" x14ac:dyDescent="0.3">
      <c r="A194" s="1"/>
      <c r="B194" s="1"/>
      <c r="C194" s="2"/>
      <c r="D194" s="1"/>
      <c r="E194" s="1"/>
      <c r="F194" s="1"/>
      <c r="G194" s="1"/>
      <c r="H194" s="1"/>
    </row>
    <row r="195" spans="1:8" ht="18.75" x14ac:dyDescent="0.3">
      <c r="A195" s="1"/>
      <c r="B195" s="1"/>
      <c r="C195" s="2"/>
      <c r="D195" s="1"/>
      <c r="E195" s="1"/>
      <c r="F195" s="1"/>
      <c r="G195" s="1"/>
      <c r="H195" s="1"/>
    </row>
    <row r="196" spans="1:8" ht="18.75" x14ac:dyDescent="0.3">
      <c r="A196" s="1"/>
      <c r="B196" s="1"/>
      <c r="C196" s="2"/>
      <c r="D196" s="1"/>
      <c r="E196" s="1"/>
      <c r="F196" s="1"/>
      <c r="G196" s="1"/>
      <c r="H196" s="1"/>
    </row>
    <row r="197" spans="1:8" ht="18.75" x14ac:dyDescent="0.3">
      <c r="A197" s="1"/>
      <c r="B197" s="1"/>
      <c r="C197" s="2"/>
      <c r="D197" s="1"/>
      <c r="E197" s="1"/>
      <c r="F197" s="1"/>
      <c r="G197" s="1"/>
      <c r="H197" s="1"/>
    </row>
    <row r="198" spans="1:8" ht="18.75" x14ac:dyDescent="0.3">
      <c r="A198" s="1"/>
      <c r="B198" s="1"/>
      <c r="C198" s="2"/>
      <c r="D198" s="1"/>
      <c r="E198" s="1"/>
      <c r="F198" s="1"/>
      <c r="G198" s="1"/>
      <c r="H198" s="1"/>
    </row>
    <row r="199" spans="1:8" ht="18.75" x14ac:dyDescent="0.3">
      <c r="A199" s="1"/>
      <c r="B199" s="1"/>
      <c r="C199" s="2"/>
      <c r="D199" s="1"/>
      <c r="E199" s="1"/>
      <c r="F199" s="1"/>
      <c r="G199" s="1"/>
      <c r="H199" s="1"/>
    </row>
    <row r="200" spans="1:8" ht="18.75" x14ac:dyDescent="0.3">
      <c r="A200" s="1"/>
      <c r="B200" s="1"/>
      <c r="C200" s="2"/>
      <c r="D200" s="1"/>
      <c r="E200" s="1"/>
      <c r="F200" s="1"/>
      <c r="G200" s="1"/>
      <c r="H200" s="1"/>
    </row>
    <row r="201" spans="1:8" ht="18.75" x14ac:dyDescent="0.3">
      <c r="A201" s="1"/>
      <c r="B201" s="1"/>
      <c r="C201" s="2"/>
      <c r="D201" s="1"/>
      <c r="E201" s="1"/>
      <c r="F201" s="1"/>
      <c r="G201" s="1"/>
      <c r="H201" s="1"/>
    </row>
    <row r="202" spans="1:8" ht="18.75" x14ac:dyDescent="0.3">
      <c r="A202" s="1"/>
      <c r="B202" s="1"/>
      <c r="C202" s="2"/>
      <c r="D202" s="1"/>
      <c r="E202" s="1"/>
      <c r="F202" s="1"/>
      <c r="G202" s="1"/>
      <c r="H202" s="1"/>
    </row>
    <row r="203" spans="1:8" ht="18.75" x14ac:dyDescent="0.3">
      <c r="A203" s="1"/>
      <c r="B203" s="1"/>
      <c r="C203" s="2"/>
      <c r="D203" s="1"/>
      <c r="E203" s="1"/>
      <c r="F203" s="1"/>
      <c r="G203" s="1"/>
      <c r="H203" s="1"/>
    </row>
    <row r="204" spans="1:8" ht="18.75" x14ac:dyDescent="0.3">
      <c r="A204" s="1"/>
      <c r="B204" s="1"/>
      <c r="C204" s="2"/>
      <c r="D204" s="1"/>
      <c r="E204" s="1"/>
      <c r="F204" s="1"/>
      <c r="G204" s="1"/>
      <c r="H204" s="1"/>
    </row>
    <row r="205" spans="1:8" ht="18.75" x14ac:dyDescent="0.3">
      <c r="A205" s="1"/>
      <c r="B205" s="1"/>
      <c r="C205" s="2"/>
      <c r="D205" s="1"/>
      <c r="E205" s="1"/>
      <c r="F205" s="1"/>
      <c r="G205" s="1"/>
      <c r="H205" s="1"/>
    </row>
    <row r="206" spans="1:8" ht="18.75" x14ac:dyDescent="0.3">
      <c r="A206" s="1"/>
      <c r="B206" s="1"/>
      <c r="C206" s="2"/>
      <c r="D206" s="1"/>
      <c r="E206" s="1"/>
      <c r="F206" s="1"/>
      <c r="G206" s="1"/>
      <c r="H206" s="1"/>
    </row>
    <row r="207" spans="1:8" ht="18.75" x14ac:dyDescent="0.3">
      <c r="A207" s="1"/>
      <c r="B207" s="1"/>
      <c r="C207" s="2"/>
      <c r="D207" s="1"/>
      <c r="E207" s="1"/>
      <c r="F207" s="1"/>
      <c r="G207" s="1"/>
      <c r="H207" s="1"/>
    </row>
    <row r="208" spans="1:8" ht="18.75" x14ac:dyDescent="0.3">
      <c r="A208" s="1"/>
      <c r="B208" s="1"/>
      <c r="C208" s="2"/>
      <c r="D208" s="1"/>
      <c r="E208" s="1"/>
      <c r="F208" s="1"/>
      <c r="G208" s="1"/>
      <c r="H208" s="1"/>
    </row>
    <row r="209" spans="1:8" ht="18.75" x14ac:dyDescent="0.3">
      <c r="A209" s="1"/>
      <c r="B209" s="1"/>
      <c r="C209" s="2"/>
      <c r="D209" s="1"/>
      <c r="E209" s="1"/>
      <c r="F209" s="1"/>
      <c r="G209" s="1"/>
      <c r="H209" s="1"/>
    </row>
    <row r="210" spans="1:8" ht="18.75" x14ac:dyDescent="0.3">
      <c r="A210" s="1"/>
      <c r="B210" s="1"/>
      <c r="C210" s="2"/>
      <c r="D210" s="1"/>
      <c r="E210" s="1"/>
      <c r="F210" s="1"/>
      <c r="G210" s="1"/>
      <c r="H210" s="1"/>
    </row>
    <row r="211" spans="1:8" ht="18.75" x14ac:dyDescent="0.3">
      <c r="A211" s="1"/>
      <c r="B211" s="1"/>
      <c r="C211" s="2"/>
      <c r="D211" s="1"/>
      <c r="E211" s="1"/>
      <c r="F211" s="1"/>
      <c r="G211" s="1"/>
      <c r="H211" s="1"/>
    </row>
    <row r="212" spans="1:8" ht="18.75" x14ac:dyDescent="0.3">
      <c r="A212" s="1"/>
      <c r="B212" s="1"/>
      <c r="C212" s="2"/>
      <c r="D212" s="1"/>
      <c r="E212" s="1"/>
      <c r="F212" s="1"/>
      <c r="G212" s="1"/>
      <c r="H212" s="1"/>
    </row>
    <row r="213" spans="1:8" ht="18.75" x14ac:dyDescent="0.3">
      <c r="A213" s="1"/>
      <c r="B213" s="1"/>
      <c r="C213" s="2"/>
      <c r="D213" s="1"/>
      <c r="E213" s="1"/>
      <c r="F213" s="1"/>
      <c r="G213" s="1"/>
      <c r="H213" s="1"/>
    </row>
    <row r="214" spans="1:8" ht="18.75" x14ac:dyDescent="0.3">
      <c r="A214" s="1"/>
      <c r="B214" s="1"/>
      <c r="C214" s="2"/>
      <c r="D214" s="1"/>
      <c r="E214" s="1"/>
      <c r="F214" s="1"/>
      <c r="G214" s="1"/>
      <c r="H214" s="1"/>
    </row>
    <row r="215" spans="1:8" ht="18.75" x14ac:dyDescent="0.3">
      <c r="A215" s="1"/>
      <c r="B215" s="1"/>
      <c r="C215" s="2"/>
      <c r="D215" s="1"/>
      <c r="E215" s="1"/>
      <c r="F215" s="1"/>
      <c r="G215" s="1"/>
      <c r="H215" s="1"/>
    </row>
    <row r="216" spans="1:8" ht="18.75" x14ac:dyDescent="0.3">
      <c r="A216" s="1"/>
      <c r="B216" s="1"/>
      <c r="C216" s="2"/>
      <c r="D216" s="1"/>
      <c r="E216" s="1"/>
      <c r="F216" s="1"/>
      <c r="G216" s="1"/>
      <c r="H216" s="1"/>
    </row>
    <row r="217" spans="1:8" ht="18.75" x14ac:dyDescent="0.3">
      <c r="A217" s="1"/>
      <c r="B217" s="1"/>
      <c r="C217" s="2"/>
      <c r="D217" s="1"/>
      <c r="E217" s="1"/>
      <c r="F217" s="1"/>
      <c r="G217" s="1"/>
      <c r="H217" s="1"/>
    </row>
    <row r="218" spans="1:8" ht="18.75" x14ac:dyDescent="0.3">
      <c r="A218" s="1"/>
      <c r="B218" s="1"/>
      <c r="C218" s="2"/>
      <c r="D218" s="1"/>
      <c r="E218" s="1"/>
      <c r="F218" s="1"/>
      <c r="G218" s="1"/>
      <c r="H218" s="1"/>
    </row>
    <row r="219" spans="1:8" ht="18.75" x14ac:dyDescent="0.3">
      <c r="A219" s="1"/>
      <c r="B219" s="1"/>
      <c r="C219" s="2"/>
      <c r="D219" s="1"/>
      <c r="E219" s="1"/>
      <c r="F219" s="1"/>
      <c r="G219" s="1"/>
      <c r="H219" s="1"/>
    </row>
    <row r="220" spans="1:8" ht="18.75" x14ac:dyDescent="0.3">
      <c r="A220" s="1"/>
      <c r="B220" s="1"/>
      <c r="C220" s="2"/>
      <c r="D220" s="1"/>
      <c r="E220" s="1"/>
      <c r="F220" s="1"/>
      <c r="G220" s="1"/>
      <c r="H220" s="1"/>
    </row>
    <row r="221" spans="1:8" ht="18.75" x14ac:dyDescent="0.3">
      <c r="A221" s="1"/>
      <c r="B221" s="1"/>
      <c r="C221" s="2"/>
      <c r="D221" s="1"/>
      <c r="E221" s="1"/>
      <c r="F221" s="1"/>
      <c r="G221" s="1"/>
      <c r="H221" s="1"/>
    </row>
    <row r="222" spans="1:8" ht="18.75" x14ac:dyDescent="0.3">
      <c r="A222" s="1"/>
      <c r="B222" s="1"/>
      <c r="C222" s="2"/>
      <c r="D222" s="1"/>
      <c r="E222" s="1"/>
      <c r="F222" s="1"/>
      <c r="G222" s="1"/>
      <c r="H222" s="1"/>
    </row>
    <row r="223" spans="1:8" ht="18.75" x14ac:dyDescent="0.3">
      <c r="A223" s="1"/>
      <c r="B223" s="1"/>
      <c r="C223" s="2"/>
      <c r="D223" s="1"/>
      <c r="E223" s="1"/>
      <c r="F223" s="1"/>
      <c r="G223" s="1"/>
      <c r="H223" s="1"/>
    </row>
    <row r="224" spans="1:8" ht="18.75" x14ac:dyDescent="0.3">
      <c r="A224" s="1"/>
      <c r="B224" s="1"/>
      <c r="C224" s="2"/>
      <c r="D224" s="1"/>
      <c r="E224" s="1"/>
      <c r="F224" s="1"/>
      <c r="G224" s="1"/>
      <c r="H224" s="1"/>
    </row>
    <row r="225" spans="1:8" ht="18.75" x14ac:dyDescent="0.3">
      <c r="A225" s="1"/>
      <c r="B225" s="1"/>
      <c r="C225" s="2"/>
      <c r="D225" s="1"/>
      <c r="E225" s="1"/>
      <c r="F225" s="1"/>
      <c r="G225" s="1"/>
      <c r="H225" s="1"/>
    </row>
    <row r="226" spans="1:8" ht="18.75" x14ac:dyDescent="0.3">
      <c r="A226" s="1"/>
      <c r="B226" s="1"/>
      <c r="C226" s="2"/>
      <c r="D226" s="1"/>
      <c r="E226" s="1"/>
      <c r="F226" s="1"/>
      <c r="G226" s="1"/>
      <c r="H226" s="1"/>
    </row>
    <row r="227" spans="1:8" ht="18.75" x14ac:dyDescent="0.3">
      <c r="A227" s="1"/>
      <c r="B227" s="1"/>
      <c r="C227" s="2"/>
      <c r="D227" s="1"/>
      <c r="E227" s="1"/>
      <c r="F227" s="1"/>
      <c r="G227" s="1"/>
      <c r="H227" s="1"/>
    </row>
    <row r="228" spans="1:8" ht="18.75" x14ac:dyDescent="0.3">
      <c r="A228" s="1"/>
      <c r="B228" s="1"/>
      <c r="C228" s="2"/>
      <c r="D228" s="1"/>
      <c r="E228" s="1"/>
      <c r="F228" s="1"/>
      <c r="G228" s="1"/>
      <c r="H228" s="1"/>
    </row>
    <row r="229" spans="1:8" ht="18.75" x14ac:dyDescent="0.3">
      <c r="A229" s="1"/>
      <c r="B229" s="1"/>
      <c r="C229" s="2"/>
      <c r="D229" s="1"/>
      <c r="E229" s="1"/>
      <c r="F229" s="1"/>
      <c r="G229" s="1"/>
      <c r="H229" s="1"/>
    </row>
    <row r="230" spans="1:8" ht="18.75" x14ac:dyDescent="0.3">
      <c r="A230" s="1"/>
      <c r="B230" s="1"/>
      <c r="C230" s="2"/>
      <c r="D230" s="1"/>
      <c r="E230" s="1"/>
      <c r="F230" s="1"/>
      <c r="G230" s="1"/>
      <c r="H230" s="1"/>
    </row>
    <row r="231" spans="1:8" ht="18.75" x14ac:dyDescent="0.3">
      <c r="A231" s="1"/>
      <c r="B231" s="1"/>
      <c r="C231" s="2"/>
      <c r="D231" s="1"/>
      <c r="E231" s="1"/>
      <c r="F231" s="1"/>
      <c r="G231" s="1"/>
      <c r="H231" s="1"/>
    </row>
    <row r="232" spans="1:8" ht="18.75" x14ac:dyDescent="0.3">
      <c r="A232" s="1"/>
      <c r="B232" s="1"/>
      <c r="C232" s="2"/>
      <c r="D232" s="1"/>
      <c r="E232" s="1"/>
      <c r="F232" s="1"/>
      <c r="G232" s="1"/>
      <c r="H232" s="1"/>
    </row>
    <row r="233" spans="1:8" ht="18.75" x14ac:dyDescent="0.3">
      <c r="A233" s="1"/>
      <c r="B233" s="1"/>
      <c r="C233" s="2"/>
      <c r="D233" s="1"/>
      <c r="E233" s="1"/>
      <c r="F233" s="1"/>
      <c r="G233" s="1"/>
      <c r="H233" s="1"/>
    </row>
    <row r="234" spans="1:8" ht="18.75" x14ac:dyDescent="0.3">
      <c r="A234" s="1"/>
      <c r="B234" s="1"/>
      <c r="C234" s="2"/>
      <c r="D234" s="1"/>
      <c r="E234" s="1"/>
      <c r="F234" s="1"/>
      <c r="G234" s="1"/>
      <c r="H234" s="1"/>
    </row>
    <row r="235" spans="1:8" ht="18.75" x14ac:dyDescent="0.3">
      <c r="A235" s="1"/>
      <c r="B235" s="1"/>
      <c r="C235" s="2"/>
      <c r="D235" s="1"/>
      <c r="E235" s="1"/>
      <c r="F235" s="1"/>
      <c r="G235" s="1"/>
      <c r="H235" s="1"/>
    </row>
    <row r="236" spans="1:8" ht="18.75" x14ac:dyDescent="0.3">
      <c r="A236" s="1"/>
      <c r="B236" s="1"/>
      <c r="C236" s="2"/>
      <c r="D236" s="1"/>
      <c r="E236" s="1"/>
      <c r="F236" s="1"/>
      <c r="G236" s="1"/>
      <c r="H236" s="1"/>
    </row>
    <row r="237" spans="1:8" ht="18.75" x14ac:dyDescent="0.3">
      <c r="A237" s="1"/>
      <c r="B237" s="1"/>
      <c r="C237" s="2"/>
      <c r="D237" s="1"/>
      <c r="E237" s="1"/>
      <c r="F237" s="1"/>
      <c r="G237" s="1"/>
      <c r="H237" s="1"/>
    </row>
    <row r="238" spans="1:8" ht="18.75" x14ac:dyDescent="0.3">
      <c r="A238" s="1"/>
      <c r="B238" s="1"/>
      <c r="C238" s="2"/>
      <c r="D238" s="1"/>
      <c r="E238" s="1"/>
      <c r="F238" s="1"/>
      <c r="G238" s="1"/>
      <c r="H238" s="1"/>
    </row>
    <row r="239" spans="1:8" ht="18.75" x14ac:dyDescent="0.3">
      <c r="A239" s="1"/>
      <c r="B239" s="1"/>
      <c r="C239" s="2"/>
      <c r="D239" s="1"/>
      <c r="E239" s="1"/>
      <c r="F239" s="1"/>
      <c r="G239" s="1"/>
      <c r="H239" s="1"/>
    </row>
    <row r="240" spans="1:8" ht="18.75" x14ac:dyDescent="0.3">
      <c r="A240" s="1"/>
      <c r="B240" s="1"/>
      <c r="C240" s="2"/>
      <c r="D240" s="1"/>
      <c r="E240" s="1"/>
      <c r="F240" s="1"/>
      <c r="G240" s="1"/>
      <c r="H240" s="1"/>
    </row>
    <row r="241" spans="1:8" ht="18.75" x14ac:dyDescent="0.3">
      <c r="A241" s="1"/>
      <c r="B241" s="1"/>
      <c r="C241" s="2"/>
      <c r="D241" s="1"/>
      <c r="E241" s="1"/>
      <c r="F241" s="1"/>
      <c r="G241" s="1"/>
      <c r="H241" s="1"/>
    </row>
    <row r="242" spans="1:8" ht="18.75" x14ac:dyDescent="0.3">
      <c r="A242" s="1"/>
      <c r="B242" s="1"/>
      <c r="C242" s="2"/>
      <c r="D242" s="1"/>
      <c r="E242" s="1"/>
      <c r="F242" s="1"/>
      <c r="G242" s="1"/>
      <c r="H242" s="1"/>
    </row>
    <row r="243" spans="1:8" ht="18.75" x14ac:dyDescent="0.3">
      <c r="A243" s="1"/>
      <c r="B243" s="1"/>
      <c r="C243" s="2"/>
      <c r="D243" s="1"/>
      <c r="E243" s="1"/>
      <c r="F243" s="1"/>
      <c r="G243" s="1"/>
      <c r="H243" s="1"/>
    </row>
    <row r="244" spans="1:8" ht="18.75" x14ac:dyDescent="0.3">
      <c r="A244" s="1"/>
      <c r="B244" s="1"/>
      <c r="C244" s="2"/>
      <c r="D244" s="1"/>
      <c r="E244" s="1"/>
      <c r="F244" s="1"/>
      <c r="G244" s="1"/>
      <c r="H244" s="1"/>
    </row>
    <row r="245" spans="1:8" ht="18.75" x14ac:dyDescent="0.3">
      <c r="A245" s="1"/>
      <c r="B245" s="1"/>
      <c r="C245" s="2"/>
      <c r="D245" s="1"/>
      <c r="E245" s="1"/>
      <c r="F245" s="1"/>
      <c r="G245" s="1"/>
      <c r="H245" s="1"/>
    </row>
    <row r="246" spans="1:8" ht="18.75" x14ac:dyDescent="0.3">
      <c r="A246" s="1"/>
      <c r="B246" s="1"/>
      <c r="C246" s="2"/>
      <c r="D246" s="1"/>
      <c r="E246" s="1"/>
      <c r="F246" s="1"/>
      <c r="G246" s="1"/>
      <c r="H246" s="1"/>
    </row>
    <row r="247" spans="1:8" ht="18.75" x14ac:dyDescent="0.3">
      <c r="A247" s="1"/>
      <c r="B247" s="1"/>
      <c r="C247" s="2"/>
      <c r="D247" s="1"/>
      <c r="E247" s="1"/>
      <c r="F247" s="1"/>
      <c r="G247" s="1"/>
      <c r="H247" s="1"/>
    </row>
    <row r="248" spans="1:8" ht="18.75" x14ac:dyDescent="0.3">
      <c r="A248" s="1"/>
      <c r="B248" s="1"/>
      <c r="C248" s="2"/>
      <c r="D248" s="1"/>
      <c r="E248" s="1"/>
      <c r="F248" s="1"/>
      <c r="G248" s="1"/>
      <c r="H248" s="1"/>
    </row>
    <row r="249" spans="1:8" ht="18.75" x14ac:dyDescent="0.3">
      <c r="A249" s="1"/>
      <c r="B249" s="1"/>
      <c r="C249" s="2"/>
      <c r="D249" s="1"/>
      <c r="E249" s="1"/>
      <c r="F249" s="1"/>
      <c r="G249" s="1"/>
      <c r="H249" s="1"/>
    </row>
    <row r="250" spans="1:8" ht="18.75" x14ac:dyDescent="0.3">
      <c r="A250" s="1"/>
      <c r="B250" s="1"/>
      <c r="C250" s="2"/>
      <c r="D250" s="1"/>
      <c r="E250" s="1"/>
      <c r="F250" s="1"/>
      <c r="G250" s="1"/>
      <c r="H250" s="1"/>
    </row>
    <row r="251" spans="1:8" ht="18.75" x14ac:dyDescent="0.3">
      <c r="A251" s="1"/>
      <c r="B251" s="1"/>
      <c r="C251" s="2"/>
      <c r="D251" s="1"/>
      <c r="E251" s="1"/>
      <c r="F251" s="1"/>
      <c r="G251" s="1"/>
      <c r="H251" s="1"/>
    </row>
    <row r="252" spans="1:8" ht="18.75" x14ac:dyDescent="0.3">
      <c r="A252" s="1"/>
      <c r="B252" s="1"/>
      <c r="C252" s="2"/>
      <c r="D252" s="1"/>
      <c r="E252" s="1"/>
      <c r="F252" s="1"/>
      <c r="G252" s="1"/>
      <c r="H252" s="1"/>
    </row>
    <row r="253" spans="1:8" ht="18.75" x14ac:dyDescent="0.3">
      <c r="A253" s="1"/>
      <c r="B253" s="1"/>
      <c r="C253" s="2"/>
      <c r="D253" s="1"/>
      <c r="E253" s="1"/>
      <c r="F253" s="1"/>
      <c r="G253" s="1"/>
      <c r="H253" s="1"/>
    </row>
    <row r="254" spans="1:8" ht="18.75" x14ac:dyDescent="0.3">
      <c r="A254" s="1"/>
      <c r="B254" s="1"/>
      <c r="C254" s="2"/>
      <c r="D254" s="1"/>
      <c r="E254" s="1"/>
      <c r="F254" s="1"/>
      <c r="G254" s="1"/>
      <c r="H254" s="1"/>
    </row>
    <row r="255" spans="1:8" ht="18.75" x14ac:dyDescent="0.3">
      <c r="A255" s="1"/>
      <c r="B255" s="1"/>
      <c r="C255" s="2"/>
      <c r="D255" s="1"/>
      <c r="E255" s="1"/>
      <c r="F255" s="1"/>
      <c r="G255" s="1"/>
      <c r="H255" s="1"/>
    </row>
    <row r="256" spans="1:8" ht="18.75" x14ac:dyDescent="0.3">
      <c r="A256" s="1"/>
      <c r="B256" s="1"/>
      <c r="C256" s="2"/>
      <c r="D256" s="1"/>
      <c r="E256" s="1"/>
      <c r="F256" s="1"/>
      <c r="G256" s="1"/>
      <c r="H256" s="1"/>
    </row>
    <row r="257" spans="1:8" ht="18.75" x14ac:dyDescent="0.3">
      <c r="A257" s="1"/>
      <c r="B257" s="1"/>
      <c r="C257" s="2"/>
      <c r="D257" s="1"/>
      <c r="E257" s="1"/>
      <c r="F257" s="1"/>
      <c r="G257" s="1"/>
      <c r="H257" s="1"/>
    </row>
    <row r="258" spans="1:8" ht="18.75" x14ac:dyDescent="0.3">
      <c r="A258" s="1"/>
      <c r="B258" s="1"/>
      <c r="C258" s="2"/>
      <c r="D258" s="1"/>
      <c r="E258" s="1"/>
      <c r="F258" s="1"/>
      <c r="G258" s="1"/>
      <c r="H258" s="1"/>
    </row>
    <row r="259" spans="1:8" ht="18.75" x14ac:dyDescent="0.3">
      <c r="A259" s="1"/>
      <c r="B259" s="1"/>
      <c r="C259" s="2"/>
      <c r="D259" s="1"/>
      <c r="E259" s="1"/>
      <c r="F259" s="1"/>
      <c r="G259" s="1"/>
      <c r="H259" s="1"/>
    </row>
    <row r="260" spans="1:8" ht="18.75" x14ac:dyDescent="0.3">
      <c r="A260" s="1"/>
      <c r="B260" s="1"/>
      <c r="C260" s="2"/>
      <c r="D260" s="1"/>
      <c r="E260" s="1"/>
      <c r="F260" s="1"/>
      <c r="G260" s="1"/>
      <c r="H260" s="1"/>
    </row>
    <row r="261" spans="1:8" ht="18.75" x14ac:dyDescent="0.3">
      <c r="A261" s="1"/>
      <c r="B261" s="1"/>
      <c r="C261" s="2"/>
      <c r="D261" s="1"/>
      <c r="E261" s="1"/>
      <c r="F261" s="1"/>
      <c r="G261" s="1"/>
      <c r="H261" s="1"/>
    </row>
    <row r="262" spans="1:8" ht="18.75" x14ac:dyDescent="0.3">
      <c r="A262" s="1"/>
      <c r="B262" s="1"/>
      <c r="C262" s="2"/>
      <c r="D262" s="1"/>
      <c r="E262" s="1"/>
      <c r="F262" s="1"/>
      <c r="G262" s="1"/>
      <c r="H262" s="1"/>
    </row>
    <row r="263" spans="1:8" ht="18.75" x14ac:dyDescent="0.3">
      <c r="A263" s="1"/>
      <c r="B263" s="1"/>
      <c r="C263" s="2"/>
      <c r="D263" s="1"/>
      <c r="E263" s="1"/>
      <c r="F263" s="1"/>
      <c r="G263" s="1"/>
      <c r="H263" s="1"/>
    </row>
    <row r="264" spans="1:8" ht="18.75" x14ac:dyDescent="0.3">
      <c r="A264" s="1"/>
      <c r="B264" s="1"/>
      <c r="C264" s="2"/>
      <c r="D264" s="1"/>
      <c r="E264" s="1"/>
      <c r="F264" s="1"/>
      <c r="G264" s="1"/>
      <c r="H264" s="1"/>
    </row>
    <row r="265" spans="1:8" ht="18.75" x14ac:dyDescent="0.3">
      <c r="A265" s="1"/>
      <c r="B265" s="1"/>
      <c r="C265" s="2"/>
      <c r="D265" s="1"/>
      <c r="E265" s="1"/>
      <c r="F265" s="1"/>
      <c r="G265" s="1"/>
      <c r="H265" s="1"/>
    </row>
    <row r="266" spans="1:8" ht="18.75" x14ac:dyDescent="0.3">
      <c r="A266" s="1"/>
      <c r="B266" s="1"/>
      <c r="C266" s="2"/>
      <c r="D266" s="1"/>
      <c r="E266" s="1"/>
      <c r="F266" s="1"/>
      <c r="G266" s="1"/>
      <c r="H266" s="1"/>
    </row>
    <row r="267" spans="1:8" ht="18.75" x14ac:dyDescent="0.3">
      <c r="A267" s="1"/>
      <c r="B267" s="1"/>
      <c r="C267" s="2"/>
      <c r="D267" s="1"/>
      <c r="E267" s="1"/>
      <c r="F267" s="1"/>
      <c r="G267" s="1"/>
      <c r="H267" s="1"/>
    </row>
    <row r="268" spans="1:8" ht="18.75" x14ac:dyDescent="0.3">
      <c r="A268" s="1"/>
      <c r="B268" s="1"/>
      <c r="C268" s="2"/>
      <c r="D268" s="1"/>
      <c r="E268" s="1"/>
      <c r="F268" s="1"/>
      <c r="G268" s="1"/>
      <c r="H268" s="1"/>
    </row>
    <row r="269" spans="1:8" ht="18.75" x14ac:dyDescent="0.3">
      <c r="A269" s="1"/>
      <c r="B269" s="1"/>
      <c r="C269" s="2"/>
      <c r="D269" s="1"/>
      <c r="E269" s="1"/>
      <c r="F269" s="1"/>
      <c r="G269" s="1"/>
      <c r="H269" s="1"/>
    </row>
    <row r="270" spans="1:8" ht="18.75" x14ac:dyDescent="0.3">
      <c r="A270" s="1"/>
      <c r="B270" s="1"/>
      <c r="C270" s="2"/>
      <c r="D270" s="1"/>
      <c r="E270" s="1"/>
      <c r="F270" s="1"/>
      <c r="G270" s="1"/>
      <c r="H270" s="1"/>
    </row>
    <row r="271" spans="1:8" ht="18.75" x14ac:dyDescent="0.3">
      <c r="A271" s="1"/>
      <c r="B271" s="1"/>
      <c r="C271" s="2"/>
      <c r="D271" s="1"/>
      <c r="E271" s="1"/>
      <c r="F271" s="1"/>
      <c r="G271" s="1"/>
      <c r="H271" s="1"/>
    </row>
    <row r="272" spans="1:8" ht="18.75" x14ac:dyDescent="0.3">
      <c r="A272" s="1"/>
      <c r="B272" s="1"/>
      <c r="C272" s="2"/>
      <c r="D272" s="1"/>
      <c r="E272" s="1"/>
      <c r="F272" s="1"/>
      <c r="G272" s="1"/>
      <c r="H272" s="1"/>
    </row>
    <row r="273" spans="1:8" ht="18.75" x14ac:dyDescent="0.3">
      <c r="A273" s="1"/>
      <c r="B273" s="1"/>
      <c r="C273" s="2"/>
      <c r="D273" s="1"/>
      <c r="E273" s="1"/>
      <c r="F273" s="1"/>
      <c r="G273" s="1"/>
      <c r="H273" s="1"/>
    </row>
    <row r="274" spans="1:8" ht="18.75" x14ac:dyDescent="0.3">
      <c r="A274" s="1"/>
      <c r="B274" s="1"/>
      <c r="C274" s="2"/>
      <c r="D274" s="1"/>
      <c r="E274" s="1"/>
      <c r="F274" s="1"/>
      <c r="G274" s="1"/>
      <c r="H274" s="1"/>
    </row>
    <row r="275" spans="1:8" ht="18.75" x14ac:dyDescent="0.3">
      <c r="A275" s="1"/>
      <c r="B275" s="1"/>
      <c r="C275" s="2"/>
      <c r="D275" s="1"/>
      <c r="E275" s="1"/>
      <c r="F275" s="1"/>
      <c r="G275" s="1"/>
      <c r="H275" s="1"/>
    </row>
    <row r="276" spans="1:8" ht="18.75" x14ac:dyDescent="0.3">
      <c r="A276" s="1"/>
      <c r="B276" s="1"/>
      <c r="C276" s="2"/>
      <c r="D276" s="1"/>
      <c r="E276" s="1"/>
      <c r="F276" s="1"/>
      <c r="G276" s="1"/>
      <c r="H276" s="1"/>
    </row>
    <row r="277" spans="1:8" ht="18.75" x14ac:dyDescent="0.3">
      <c r="A277" s="1"/>
      <c r="B277" s="1"/>
      <c r="C277" s="2"/>
      <c r="D277" s="1"/>
      <c r="E277" s="1"/>
      <c r="F277" s="1"/>
      <c r="G277" s="1"/>
      <c r="H277" s="1"/>
    </row>
    <row r="278" spans="1:8" ht="18.75" x14ac:dyDescent="0.3">
      <c r="A278" s="1"/>
      <c r="B278" s="1"/>
      <c r="C278" s="2"/>
      <c r="D278" s="1"/>
      <c r="E278" s="1"/>
      <c r="F278" s="1"/>
      <c r="G278" s="1"/>
      <c r="H278" s="1"/>
    </row>
    <row r="279" spans="1:8" ht="18.75" x14ac:dyDescent="0.3">
      <c r="A279" s="1"/>
      <c r="B279" s="1"/>
      <c r="C279" s="2"/>
      <c r="D279" s="1"/>
      <c r="E279" s="1"/>
      <c r="F279" s="1"/>
      <c r="G279" s="1"/>
      <c r="H279" s="1"/>
    </row>
    <row r="280" spans="1:8" ht="18.75" x14ac:dyDescent="0.3">
      <c r="A280" s="1"/>
      <c r="B280" s="1"/>
      <c r="C280" s="2"/>
      <c r="D280" s="1"/>
      <c r="E280" s="1"/>
      <c r="F280" s="1"/>
      <c r="G280" s="1"/>
      <c r="H280" s="1"/>
    </row>
    <row r="281" spans="1:8" ht="18.75" x14ac:dyDescent="0.3">
      <c r="A281" s="1"/>
      <c r="B281" s="1"/>
      <c r="C281" s="2"/>
      <c r="D281" s="1"/>
      <c r="E281" s="1"/>
      <c r="F281" s="1"/>
      <c r="G281" s="1"/>
      <c r="H281" s="1"/>
    </row>
    <row r="282" spans="1:8" ht="18.75" x14ac:dyDescent="0.3">
      <c r="A282" s="1"/>
      <c r="B282" s="1"/>
      <c r="C282" s="2"/>
      <c r="D282" s="1"/>
      <c r="E282" s="1"/>
      <c r="F282" s="1"/>
      <c r="G282" s="1"/>
      <c r="H282" s="1"/>
    </row>
    <row r="283" spans="1:8" ht="18.75" x14ac:dyDescent="0.3">
      <c r="A283" s="1"/>
      <c r="B283" s="1"/>
      <c r="C283" s="2"/>
      <c r="D283" s="1"/>
      <c r="E283" s="1"/>
      <c r="F283" s="1"/>
      <c r="G283" s="1"/>
      <c r="H283" s="1"/>
    </row>
    <row r="284" spans="1:8" ht="18.75" x14ac:dyDescent="0.3">
      <c r="A284" s="1"/>
      <c r="B284" s="1"/>
      <c r="C284" s="2"/>
      <c r="D284" s="1"/>
      <c r="E284" s="1"/>
      <c r="F284" s="1"/>
      <c r="G284" s="1"/>
      <c r="H284" s="1"/>
    </row>
    <row r="285" spans="1:8" ht="18.75" x14ac:dyDescent="0.3">
      <c r="A285" s="1"/>
      <c r="B285" s="1"/>
      <c r="C285" s="2"/>
      <c r="D285" s="1"/>
      <c r="E285" s="1"/>
      <c r="F285" s="1"/>
      <c r="G285" s="1"/>
      <c r="H285" s="1"/>
    </row>
    <row r="286" spans="1:8" ht="18.75" x14ac:dyDescent="0.3">
      <c r="A286" s="1"/>
      <c r="B286" s="1"/>
      <c r="C286" s="2"/>
      <c r="D286" s="1"/>
      <c r="E286" s="1"/>
      <c r="F286" s="1"/>
      <c r="G286" s="1"/>
      <c r="H286" s="1"/>
    </row>
    <row r="287" spans="1:8" ht="18.75" x14ac:dyDescent="0.3">
      <c r="A287" s="1"/>
      <c r="B287" s="1"/>
      <c r="C287" s="2"/>
      <c r="D287" s="1"/>
      <c r="E287" s="1"/>
      <c r="F287" s="1"/>
      <c r="G287" s="1"/>
      <c r="H287" s="1"/>
    </row>
    <row r="288" spans="1:8" ht="18.75" x14ac:dyDescent="0.3">
      <c r="A288" s="1"/>
      <c r="B288" s="1"/>
      <c r="C288" s="2"/>
      <c r="D288" s="1"/>
      <c r="E288" s="1"/>
      <c r="F288" s="1"/>
      <c r="G288" s="1"/>
      <c r="H288" s="1"/>
    </row>
    <row r="289" spans="1:8" ht="18.75" x14ac:dyDescent="0.3">
      <c r="A289" s="1"/>
      <c r="B289" s="1"/>
      <c r="C289" s="2"/>
      <c r="D289" s="1"/>
      <c r="E289" s="1"/>
      <c r="F289" s="1"/>
      <c r="G289" s="1"/>
      <c r="H289" s="1"/>
    </row>
    <row r="290" spans="1:8" ht="18.75" x14ac:dyDescent="0.3">
      <c r="A290" s="1"/>
      <c r="B290" s="1"/>
      <c r="C290" s="2"/>
      <c r="D290" s="1"/>
      <c r="E290" s="1"/>
      <c r="F290" s="1"/>
      <c r="G290" s="1"/>
      <c r="H290" s="1"/>
    </row>
    <row r="291" spans="1:8" ht="18.75" x14ac:dyDescent="0.3">
      <c r="A291" s="1"/>
      <c r="B291" s="1"/>
      <c r="C291" s="2"/>
      <c r="D291" s="1"/>
      <c r="E291" s="1"/>
      <c r="F291" s="1"/>
      <c r="G291" s="1"/>
      <c r="H291" s="1"/>
    </row>
    <row r="292" spans="1:8" ht="18.75" x14ac:dyDescent="0.3">
      <c r="A292" s="1"/>
      <c r="B292" s="1"/>
      <c r="C292" s="2"/>
      <c r="D292" s="1"/>
      <c r="E292" s="1"/>
      <c r="F292" s="1"/>
      <c r="G292" s="1"/>
      <c r="H292" s="1"/>
    </row>
    <row r="293" spans="1:8" ht="18.75" x14ac:dyDescent="0.3">
      <c r="A293" s="1"/>
      <c r="B293" s="1"/>
      <c r="C293" s="2"/>
      <c r="D293" s="1"/>
      <c r="E293" s="1"/>
      <c r="F293" s="1"/>
      <c r="G293" s="1"/>
      <c r="H293" s="1"/>
    </row>
    <row r="294" spans="1:8" ht="18.75" x14ac:dyDescent="0.3">
      <c r="A294" s="1"/>
      <c r="B294" s="1"/>
      <c r="C294" s="2"/>
      <c r="D294" s="1"/>
      <c r="E294" s="1"/>
      <c r="F294" s="1"/>
      <c r="G294" s="1"/>
      <c r="H294" s="1"/>
    </row>
    <row r="295" spans="1:8" ht="18.75" x14ac:dyDescent="0.3">
      <c r="A295" s="1"/>
      <c r="B295" s="1"/>
      <c r="C295" s="2"/>
      <c r="D295" s="1"/>
      <c r="E295" s="1"/>
      <c r="F295" s="1"/>
      <c r="G295" s="1"/>
      <c r="H295" s="1"/>
    </row>
    <row r="296" spans="1:8" ht="18.75" x14ac:dyDescent="0.3">
      <c r="A296" s="1"/>
      <c r="B296" s="1"/>
      <c r="C296" s="2"/>
      <c r="D296" s="1"/>
      <c r="E296" s="1"/>
      <c r="F296" s="1"/>
      <c r="G296" s="1"/>
      <c r="H296" s="1"/>
    </row>
    <row r="297" spans="1:8" ht="18.75" x14ac:dyDescent="0.3">
      <c r="A297" s="1"/>
      <c r="B297" s="1"/>
      <c r="C297" s="2"/>
      <c r="D297" s="1"/>
      <c r="E297" s="1"/>
      <c r="F297" s="1"/>
      <c r="G297" s="1"/>
      <c r="H297" s="1"/>
    </row>
    <row r="298" spans="1:8" ht="18.75" x14ac:dyDescent="0.3">
      <c r="A298" s="1"/>
      <c r="B298" s="1"/>
      <c r="C298" s="2"/>
      <c r="D298" s="1"/>
      <c r="E298" s="1"/>
      <c r="F298" s="1"/>
      <c r="G298" s="1"/>
      <c r="H298" s="1"/>
    </row>
    <row r="299" spans="1:8" ht="18.75" x14ac:dyDescent="0.3">
      <c r="A299" s="1"/>
      <c r="B299" s="1"/>
      <c r="C299" s="2"/>
      <c r="D299" s="1"/>
      <c r="E299" s="1"/>
      <c r="F299" s="1"/>
      <c r="G299" s="1"/>
      <c r="H299" s="1"/>
    </row>
    <row r="300" spans="1:8" ht="18.75" x14ac:dyDescent="0.3">
      <c r="A300" s="1"/>
      <c r="B300" s="1"/>
      <c r="C300" s="2"/>
      <c r="D300" s="1"/>
      <c r="E300" s="1"/>
      <c r="F300" s="1"/>
      <c r="G300" s="1"/>
      <c r="H300" s="1"/>
    </row>
    <row r="301" spans="1:8" ht="18.75" x14ac:dyDescent="0.3">
      <c r="A301" s="1"/>
      <c r="B301" s="1"/>
      <c r="C301" s="2"/>
      <c r="D301" s="1"/>
      <c r="E301" s="1"/>
      <c r="F301" s="1"/>
      <c r="G301" s="1"/>
      <c r="H301" s="1"/>
    </row>
    <row r="302" spans="1:8" ht="18.75" x14ac:dyDescent="0.3">
      <c r="A302" s="1"/>
      <c r="B302" s="1"/>
      <c r="C302" s="2"/>
      <c r="D302" s="1"/>
      <c r="E302" s="1"/>
      <c r="F302" s="1"/>
      <c r="G302" s="1"/>
      <c r="H302" s="1"/>
    </row>
    <row r="303" spans="1:8" ht="18.75" x14ac:dyDescent="0.3">
      <c r="A303" s="1"/>
      <c r="B303" s="1"/>
      <c r="C303" s="2"/>
      <c r="D303" s="1"/>
      <c r="E303" s="1"/>
      <c r="F303" s="1"/>
      <c r="G303" s="1"/>
      <c r="H303" s="1"/>
    </row>
    <row r="304" spans="1:8" ht="18.75" x14ac:dyDescent="0.3">
      <c r="A304" s="1"/>
      <c r="B304" s="1"/>
      <c r="C304" s="2"/>
      <c r="D304" s="1"/>
      <c r="E304" s="1"/>
      <c r="F304" s="1"/>
      <c r="G304" s="1"/>
      <c r="H304" s="1"/>
    </row>
    <row r="305" spans="1:8" ht="18.75" x14ac:dyDescent="0.3">
      <c r="A305" s="1"/>
      <c r="B305" s="1"/>
      <c r="C305" s="2"/>
      <c r="D305" s="1"/>
      <c r="E305" s="1"/>
      <c r="F305" s="1"/>
      <c r="G305" s="1"/>
      <c r="H305" s="1"/>
    </row>
    <row r="306" spans="1:8" ht="18.75" x14ac:dyDescent="0.3">
      <c r="A306" s="1"/>
      <c r="B306" s="1"/>
      <c r="C306" s="2"/>
      <c r="D306" s="1"/>
      <c r="E306" s="1"/>
      <c r="F306" s="1"/>
      <c r="G306" s="1"/>
      <c r="H306" s="1"/>
    </row>
    <row r="307" spans="1:8" ht="18.75" x14ac:dyDescent="0.3">
      <c r="A307" s="1"/>
      <c r="B307" s="1"/>
      <c r="C307" s="2"/>
      <c r="D307" s="1"/>
      <c r="E307" s="1"/>
      <c r="F307" s="1"/>
      <c r="G307" s="1"/>
      <c r="H307" s="1"/>
    </row>
    <row r="308" spans="1:8" ht="18.75" x14ac:dyDescent="0.3">
      <c r="A308" s="1"/>
      <c r="B308" s="1"/>
      <c r="C308" s="2"/>
      <c r="D308" s="1"/>
      <c r="E308" s="1"/>
      <c r="F308" s="1"/>
      <c r="G308" s="1"/>
      <c r="H308" s="1"/>
    </row>
    <row r="309" spans="1:8" ht="18.75" x14ac:dyDescent="0.3">
      <c r="A309" s="1"/>
      <c r="B309" s="1"/>
      <c r="C309" s="2"/>
      <c r="D309" s="1"/>
      <c r="E309" s="1"/>
      <c r="F309" s="1"/>
      <c r="G309" s="1"/>
      <c r="H309" s="1"/>
    </row>
    <row r="310" spans="1:8" ht="18.75" x14ac:dyDescent="0.3">
      <c r="A310" s="1"/>
      <c r="B310" s="1"/>
      <c r="C310" s="2"/>
      <c r="D310" s="1"/>
      <c r="E310" s="1"/>
      <c r="F310" s="1"/>
      <c r="G310" s="1"/>
      <c r="H310" s="1"/>
    </row>
    <row r="311" spans="1:8" ht="18.75" x14ac:dyDescent="0.3">
      <c r="A311" s="1"/>
      <c r="B311" s="1"/>
      <c r="C311" s="2"/>
      <c r="D311" s="1"/>
      <c r="E311" s="1"/>
      <c r="F311" s="1"/>
      <c r="G311" s="1"/>
      <c r="H311" s="1"/>
    </row>
    <row r="312" spans="1:8" ht="18.75" x14ac:dyDescent="0.3">
      <c r="A312" s="1"/>
      <c r="B312" s="1"/>
      <c r="C312" s="2"/>
      <c r="D312" s="1"/>
      <c r="E312" s="1"/>
      <c r="F312" s="1"/>
      <c r="G312" s="1"/>
      <c r="H312" s="1"/>
    </row>
    <row r="313" spans="1:8" ht="18.75" x14ac:dyDescent="0.3">
      <c r="A313" s="1"/>
      <c r="B313" s="1"/>
      <c r="C313" s="2"/>
      <c r="D313" s="1"/>
      <c r="E313" s="1"/>
      <c r="F313" s="1"/>
      <c r="G313" s="1"/>
      <c r="H313" s="1"/>
    </row>
    <row r="314" spans="1:8" ht="18.75" x14ac:dyDescent="0.3">
      <c r="A314" s="1"/>
      <c r="B314" s="1"/>
      <c r="C314" s="2"/>
      <c r="D314" s="1"/>
      <c r="E314" s="1"/>
      <c r="F314" s="1"/>
      <c r="G314" s="1"/>
      <c r="H314" s="1"/>
    </row>
    <row r="315" spans="1:8" ht="18.75" x14ac:dyDescent="0.3">
      <c r="A315" s="1"/>
      <c r="B315" s="1"/>
      <c r="C315" s="2"/>
      <c r="D315" s="1"/>
      <c r="E315" s="1"/>
      <c r="F315" s="1"/>
      <c r="G315" s="1"/>
      <c r="H315" s="1"/>
    </row>
    <row r="316" spans="1:8" ht="18.75" x14ac:dyDescent="0.3">
      <c r="A316" s="1"/>
      <c r="B316" s="1"/>
      <c r="C316" s="2"/>
      <c r="D316" s="1"/>
      <c r="E316" s="1"/>
      <c r="F316" s="1"/>
      <c r="G316" s="1"/>
      <c r="H316" s="1"/>
    </row>
    <row r="317" spans="1:8" ht="18.75" x14ac:dyDescent="0.3">
      <c r="A317" s="1"/>
      <c r="B317" s="1"/>
      <c r="C317" s="2"/>
      <c r="D317" s="1"/>
      <c r="E317" s="1"/>
      <c r="F317" s="1"/>
      <c r="G317" s="1"/>
      <c r="H317" s="1"/>
    </row>
    <row r="318" spans="1:8" ht="18.75" x14ac:dyDescent="0.3">
      <c r="A318" s="1"/>
      <c r="B318" s="1"/>
      <c r="C318" s="2"/>
      <c r="D318" s="1"/>
      <c r="E318" s="1"/>
      <c r="F318" s="1"/>
      <c r="G318" s="1"/>
      <c r="H318" s="1"/>
    </row>
    <row r="319" spans="1:8" ht="18.75" x14ac:dyDescent="0.3">
      <c r="A319" s="1"/>
      <c r="B319" s="1"/>
      <c r="C319" s="2"/>
      <c r="D319" s="1"/>
      <c r="E319" s="1"/>
      <c r="F319" s="1"/>
      <c r="G319" s="1"/>
      <c r="H319" s="1"/>
    </row>
    <row r="320" spans="1:8" ht="18.75" x14ac:dyDescent="0.3">
      <c r="A320" s="1"/>
      <c r="B320" s="1"/>
      <c r="C320" s="2"/>
      <c r="D320" s="1"/>
      <c r="E320" s="1"/>
      <c r="F320" s="1"/>
      <c r="G320" s="1"/>
      <c r="H320" s="1"/>
    </row>
    <row r="321" spans="1:8" ht="18.75" x14ac:dyDescent="0.3">
      <c r="A321" s="1"/>
      <c r="B321" s="1"/>
      <c r="C321" s="2"/>
      <c r="D321" s="1"/>
      <c r="E321" s="1"/>
      <c r="F321" s="1"/>
      <c r="G321" s="1"/>
      <c r="H321" s="1"/>
    </row>
    <row r="322" spans="1:8" ht="18.75" x14ac:dyDescent="0.3">
      <c r="A322" s="1"/>
      <c r="B322" s="1"/>
      <c r="C322" s="2"/>
      <c r="D322" s="1"/>
      <c r="E322" s="1"/>
      <c r="F322" s="1"/>
      <c r="G322" s="1"/>
      <c r="H322" s="1"/>
    </row>
    <row r="323" spans="1:8" ht="18.75" x14ac:dyDescent="0.3">
      <c r="A323" s="1"/>
      <c r="B323" s="1"/>
      <c r="C323" s="2"/>
      <c r="D323" s="1"/>
      <c r="E323" s="1"/>
      <c r="F323" s="1"/>
      <c r="G323" s="1"/>
      <c r="H323" s="1"/>
    </row>
    <row r="324" spans="1:8" ht="18.75" x14ac:dyDescent="0.3">
      <c r="A324" s="1"/>
      <c r="B324" s="1"/>
      <c r="C324" s="2"/>
      <c r="D324" s="1"/>
      <c r="E324" s="1"/>
      <c r="F324" s="1"/>
      <c r="G324" s="1"/>
      <c r="H324" s="1"/>
    </row>
    <row r="325" spans="1:8" ht="18.75" x14ac:dyDescent="0.3">
      <c r="A325" s="1"/>
      <c r="B325" s="1"/>
      <c r="C325" s="2"/>
      <c r="D325" s="1"/>
      <c r="E325" s="1"/>
      <c r="F325" s="1"/>
      <c r="G325" s="1"/>
      <c r="H325" s="1"/>
    </row>
    <row r="326" spans="1:8" ht="18.75" x14ac:dyDescent="0.3">
      <c r="A326" s="1"/>
      <c r="B326" s="1"/>
      <c r="C326" s="2"/>
      <c r="D326" s="1"/>
      <c r="E326" s="1"/>
      <c r="F326" s="1"/>
      <c r="G326" s="1"/>
      <c r="H326" s="1"/>
    </row>
    <row r="327" spans="1:8" ht="18.75" x14ac:dyDescent="0.3">
      <c r="A327" s="1"/>
      <c r="B327" s="1"/>
      <c r="C327" s="2"/>
      <c r="D327" s="1"/>
      <c r="E327" s="1"/>
      <c r="F327" s="1"/>
      <c r="G327" s="1"/>
      <c r="H327" s="1"/>
    </row>
    <row r="328" spans="1:8" ht="18.75" x14ac:dyDescent="0.3">
      <c r="A328" s="1"/>
      <c r="B328" s="1"/>
      <c r="C328" s="2"/>
      <c r="D328" s="1"/>
      <c r="E328" s="1"/>
      <c r="F328" s="1"/>
      <c r="G328" s="1"/>
      <c r="H328" s="1"/>
    </row>
    <row r="329" spans="1:8" ht="18.75" x14ac:dyDescent="0.3">
      <c r="A329" s="1"/>
      <c r="B329" s="1"/>
      <c r="C329" s="2"/>
      <c r="D329" s="1"/>
      <c r="E329" s="1"/>
      <c r="F329" s="1"/>
      <c r="G329" s="1"/>
      <c r="H329" s="1"/>
    </row>
    <row r="330" spans="1:8" ht="18.75" x14ac:dyDescent="0.3">
      <c r="A330" s="1"/>
      <c r="B330" s="1"/>
      <c r="C330" s="2"/>
      <c r="D330" s="1"/>
      <c r="E330" s="1"/>
      <c r="F330" s="1"/>
      <c r="G330" s="1"/>
      <c r="H330" s="1"/>
    </row>
    <row r="331" spans="1:8" ht="18.75" x14ac:dyDescent="0.3">
      <c r="A331" s="1"/>
      <c r="B331" s="1"/>
      <c r="C331" s="2"/>
      <c r="D331" s="1"/>
      <c r="E331" s="1"/>
      <c r="F331" s="1"/>
      <c r="G331" s="1"/>
      <c r="H331" s="1"/>
    </row>
    <row r="332" spans="1:8" ht="18.75" x14ac:dyDescent="0.3">
      <c r="A332" s="1"/>
      <c r="B332" s="1"/>
      <c r="C332" s="2"/>
      <c r="D332" s="1"/>
      <c r="E332" s="1"/>
      <c r="F332" s="1"/>
      <c r="G332" s="1"/>
      <c r="H332" s="1"/>
    </row>
    <row r="333" spans="1:8" ht="18.75" x14ac:dyDescent="0.3">
      <c r="A333" s="1"/>
      <c r="B333" s="1"/>
      <c r="C333" s="2"/>
      <c r="D333" s="1"/>
      <c r="E333" s="1"/>
      <c r="F333" s="1"/>
      <c r="G333" s="1"/>
      <c r="H333" s="1"/>
    </row>
    <row r="334" spans="1:8" ht="18.75" x14ac:dyDescent="0.3">
      <c r="A334" s="1"/>
      <c r="B334" s="1"/>
      <c r="C334" s="2"/>
      <c r="D334" s="1"/>
      <c r="E334" s="1"/>
      <c r="F334" s="1"/>
      <c r="G334" s="1"/>
      <c r="H334" s="1"/>
    </row>
    <row r="335" spans="1:8" ht="18.75" x14ac:dyDescent="0.3">
      <c r="A335" s="1"/>
      <c r="B335" s="1"/>
      <c r="C335" s="2"/>
      <c r="D335" s="1"/>
      <c r="E335" s="1"/>
      <c r="F335" s="1"/>
      <c r="G335" s="1"/>
      <c r="H335" s="1"/>
    </row>
    <row r="336" spans="1:8" ht="18.75" x14ac:dyDescent="0.3">
      <c r="A336" s="1"/>
      <c r="B336" s="1"/>
      <c r="C336" s="2"/>
      <c r="D336" s="1"/>
      <c r="E336" s="1"/>
      <c r="F336" s="1"/>
      <c r="G336" s="1"/>
      <c r="H336" s="1"/>
    </row>
    <row r="337" spans="1:8" ht="18.75" x14ac:dyDescent="0.3">
      <c r="A337" s="1"/>
      <c r="B337" s="1"/>
      <c r="C337" s="2"/>
      <c r="D337" s="1"/>
      <c r="E337" s="1"/>
      <c r="F337" s="1"/>
      <c r="G337" s="1"/>
      <c r="H337" s="1"/>
    </row>
    <row r="338" spans="1:8" ht="18.75" x14ac:dyDescent="0.3">
      <c r="A338" s="1"/>
      <c r="B338" s="1"/>
      <c r="C338" s="2"/>
      <c r="D338" s="1"/>
      <c r="E338" s="1"/>
      <c r="F338" s="1"/>
      <c r="G338" s="1"/>
      <c r="H338" s="1"/>
    </row>
    <row r="339" spans="1:8" ht="18.75" x14ac:dyDescent="0.3">
      <c r="A339" s="1"/>
      <c r="B339" s="1"/>
      <c r="C339" s="2"/>
      <c r="D339" s="1"/>
      <c r="E339" s="1"/>
      <c r="F339" s="1"/>
      <c r="G339" s="1"/>
      <c r="H339" s="1"/>
    </row>
    <row r="340" spans="1:8" ht="18.75" x14ac:dyDescent="0.3">
      <c r="A340" s="1"/>
      <c r="B340" s="1"/>
      <c r="C340" s="2"/>
      <c r="D340" s="1"/>
      <c r="E340" s="1"/>
      <c r="F340" s="1"/>
      <c r="G340" s="1"/>
      <c r="H340" s="1"/>
    </row>
    <row r="341" spans="1:8" ht="18.75" x14ac:dyDescent="0.3">
      <c r="A341" s="1"/>
      <c r="B341" s="1"/>
      <c r="C341" s="2"/>
      <c r="D341" s="1"/>
      <c r="E341" s="1"/>
      <c r="F341" s="1"/>
      <c r="G341" s="1"/>
      <c r="H341" s="1"/>
    </row>
    <row r="342" spans="1:8" ht="18.75" x14ac:dyDescent="0.3">
      <c r="A342" s="1"/>
      <c r="B342" s="1"/>
      <c r="C342" s="2"/>
      <c r="D342" s="1"/>
      <c r="E342" s="1"/>
      <c r="F342" s="1"/>
      <c r="G342" s="1"/>
      <c r="H342" s="1"/>
    </row>
    <row r="343" spans="1:8" ht="18.75" x14ac:dyDescent="0.3">
      <c r="A343" s="1"/>
      <c r="B343" s="1"/>
      <c r="C343" s="1"/>
      <c r="D343" s="1"/>
      <c r="E343" s="1"/>
      <c r="F343" s="1"/>
      <c r="G343" s="1"/>
      <c r="H343" s="1"/>
    </row>
    <row r="344" spans="1:8" ht="18.75" x14ac:dyDescent="0.3">
      <c r="A344" s="1"/>
      <c r="B344" s="1"/>
      <c r="C344" s="1"/>
      <c r="D344" s="1"/>
      <c r="E344" s="1"/>
      <c r="F344" s="1"/>
      <c r="G344" s="1"/>
      <c r="H344" s="1"/>
    </row>
    <row r="345" spans="1:8" ht="18.75" x14ac:dyDescent="0.3">
      <c r="A345" s="1"/>
      <c r="B345" s="1"/>
      <c r="C345" s="1"/>
      <c r="D345" s="1"/>
      <c r="E345" s="1"/>
      <c r="F345" s="1"/>
      <c r="G345" s="1"/>
      <c r="H345" s="1"/>
    </row>
    <row r="346" spans="1:8" ht="18.75" x14ac:dyDescent="0.3">
      <c r="A346" s="1"/>
      <c r="B346" s="1"/>
      <c r="C346" s="1"/>
      <c r="D346" s="1"/>
      <c r="E346" s="1"/>
      <c r="F346" s="1"/>
      <c r="G346" s="1"/>
      <c r="H346" s="1"/>
    </row>
    <row r="347" spans="1:8" ht="18.75" x14ac:dyDescent="0.3">
      <c r="A347" s="1"/>
      <c r="B347" s="1"/>
      <c r="C347" s="1"/>
      <c r="D347" s="1"/>
      <c r="E347" s="1"/>
      <c r="F347" s="1"/>
      <c r="G347" s="1"/>
      <c r="H347" s="1"/>
    </row>
    <row r="348" spans="1:8" ht="18.75" x14ac:dyDescent="0.3">
      <c r="A348" s="1"/>
      <c r="B348" s="1"/>
      <c r="C348" s="1"/>
      <c r="D348" s="1"/>
      <c r="E348" s="1"/>
      <c r="F348" s="1"/>
      <c r="G348" s="1"/>
      <c r="H348" s="1"/>
    </row>
    <row r="349" spans="1:8" ht="18.75" x14ac:dyDescent="0.3">
      <c r="A349" s="1"/>
      <c r="B349" s="1"/>
      <c r="C349" s="1"/>
      <c r="D349" s="1"/>
      <c r="E349" s="1"/>
      <c r="F349" s="1"/>
      <c r="G349" s="1"/>
      <c r="H349" s="1"/>
    </row>
    <row r="350" spans="1:8" ht="18.75" x14ac:dyDescent="0.3">
      <c r="A350" s="1"/>
      <c r="B350" s="1"/>
      <c r="C350" s="1"/>
      <c r="D350" s="1"/>
      <c r="E350" s="1"/>
      <c r="F350" s="1"/>
      <c r="G350" s="1"/>
      <c r="H350" s="1"/>
    </row>
    <row r="351" spans="1:8" ht="18.75" x14ac:dyDescent="0.3">
      <c r="A351" s="1"/>
      <c r="B351" s="1"/>
      <c r="C351" s="1"/>
      <c r="D351" s="1"/>
      <c r="E351" s="1"/>
      <c r="F351" s="1"/>
      <c r="G351" s="1"/>
      <c r="H351" s="1"/>
    </row>
    <row r="352" spans="1:8" ht="18.75" x14ac:dyDescent="0.3">
      <c r="A352" s="1"/>
      <c r="B352" s="1"/>
      <c r="C352" s="1"/>
      <c r="D352" s="1"/>
      <c r="E352" s="1"/>
      <c r="F352" s="1"/>
      <c r="G352" s="1"/>
      <c r="H352" s="1"/>
    </row>
    <row r="353" spans="1:8" ht="18.75" x14ac:dyDescent="0.3">
      <c r="A353" s="1"/>
      <c r="B353" s="1"/>
      <c r="C353" s="1"/>
      <c r="D353" s="1"/>
      <c r="E353" s="1"/>
      <c r="F353" s="1"/>
      <c r="G353" s="1"/>
      <c r="H353" s="1"/>
    </row>
    <row r="354" spans="1:8" ht="18.75" x14ac:dyDescent="0.3">
      <c r="A354" s="1"/>
      <c r="B354" s="1"/>
      <c r="C354" s="1"/>
      <c r="D354" s="1"/>
      <c r="E354" s="1"/>
      <c r="F354" s="1"/>
      <c r="G354" s="1"/>
      <c r="H354" s="1"/>
    </row>
    <row r="355" spans="1:8" ht="18.75" x14ac:dyDescent="0.3">
      <c r="A355" s="1"/>
      <c r="B355" s="1"/>
      <c r="C355" s="1"/>
      <c r="D355" s="1"/>
      <c r="E355" s="1"/>
      <c r="F355" s="1"/>
      <c r="G355" s="1"/>
      <c r="H355" s="1"/>
    </row>
    <row r="356" spans="1:8" ht="18.75" x14ac:dyDescent="0.3">
      <c r="A356" s="1"/>
      <c r="B356" s="1"/>
      <c r="C356" s="1"/>
      <c r="D356" s="1"/>
      <c r="E356" s="1"/>
      <c r="F356" s="1"/>
      <c r="G356" s="1"/>
      <c r="H356" s="1"/>
    </row>
    <row r="357" spans="1:8" ht="18.75" x14ac:dyDescent="0.3">
      <c r="A357" s="1"/>
      <c r="B357" s="1"/>
      <c r="C357" s="1"/>
      <c r="D357" s="1"/>
      <c r="E357" s="1"/>
      <c r="F357" s="1"/>
      <c r="G357" s="1"/>
      <c r="H357" s="1"/>
    </row>
    <row r="358" spans="1:8" ht="18.75" x14ac:dyDescent="0.3">
      <c r="A358" s="1"/>
      <c r="B358" s="1"/>
      <c r="C358" s="1"/>
      <c r="D358" s="1"/>
      <c r="E358" s="1"/>
      <c r="F358" s="1"/>
      <c r="G358" s="1"/>
      <c r="H358" s="1"/>
    </row>
    <row r="359" spans="1:8" ht="18.75" x14ac:dyDescent="0.3">
      <c r="A359" s="1"/>
      <c r="B359" s="1"/>
      <c r="C359" s="1"/>
      <c r="D359" s="1"/>
      <c r="E359" s="1"/>
      <c r="F359" s="1"/>
      <c r="G359" s="1"/>
      <c r="H359" s="1"/>
    </row>
    <row r="360" spans="1:8" ht="18.75" x14ac:dyDescent="0.3">
      <c r="A360" s="1"/>
      <c r="B360" s="1"/>
      <c r="C360" s="1"/>
      <c r="D360" s="1"/>
      <c r="E360" s="1"/>
      <c r="F360" s="1"/>
      <c r="G360" s="1"/>
      <c r="H360" s="1"/>
    </row>
    <row r="361" spans="1:8" ht="18.75" x14ac:dyDescent="0.3">
      <c r="A361" s="1"/>
      <c r="B361" s="1"/>
      <c r="C361" s="1"/>
      <c r="D361" s="1"/>
      <c r="E361" s="1"/>
      <c r="F361" s="1"/>
      <c r="G361" s="1"/>
      <c r="H361" s="1"/>
    </row>
    <row r="362" spans="1:8" ht="18.75" x14ac:dyDescent="0.3">
      <c r="A362" s="1"/>
      <c r="B362" s="1"/>
      <c r="C362" s="1"/>
      <c r="D362" s="1"/>
      <c r="E362" s="1"/>
      <c r="F362" s="1"/>
      <c r="G362" s="1"/>
      <c r="H362" s="1"/>
    </row>
    <row r="363" spans="1:8" ht="18.75" x14ac:dyDescent="0.3">
      <c r="A363" s="1"/>
      <c r="B363" s="1"/>
      <c r="C363" s="1"/>
      <c r="D363" s="1"/>
      <c r="E363" s="1"/>
      <c r="F363" s="1"/>
      <c r="G363" s="1"/>
      <c r="H363" s="1"/>
    </row>
    <row r="364" spans="1:8" ht="18.75" x14ac:dyDescent="0.3">
      <c r="A364" s="1"/>
      <c r="B364" s="1"/>
      <c r="C364" s="1"/>
      <c r="D364" s="1"/>
      <c r="E364" s="1"/>
      <c r="F364" s="1"/>
      <c r="G364" s="1"/>
      <c r="H364" s="1"/>
    </row>
    <row r="365" spans="1:8" ht="18.75" x14ac:dyDescent="0.3">
      <c r="A365" s="1"/>
      <c r="B365" s="1"/>
      <c r="C365" s="1"/>
      <c r="D365" s="1"/>
      <c r="E365" s="1"/>
      <c r="F365" s="1"/>
      <c r="G365" s="1"/>
      <c r="H365" s="1"/>
    </row>
    <row r="366" spans="1:8" ht="18.75" x14ac:dyDescent="0.3">
      <c r="A366" s="1"/>
      <c r="B366" s="1"/>
      <c r="C366" s="1"/>
      <c r="D366" s="1"/>
      <c r="E366" s="1"/>
      <c r="F366" s="1"/>
      <c r="G366" s="1"/>
      <c r="H366" s="1"/>
    </row>
    <row r="367" spans="1:8" ht="18.75" x14ac:dyDescent="0.3">
      <c r="A367" s="1"/>
      <c r="B367" s="1"/>
      <c r="C367" s="1"/>
      <c r="D367" s="1"/>
      <c r="E367" s="1"/>
      <c r="F367" s="1"/>
      <c r="G367" s="1"/>
      <c r="H367" s="1"/>
    </row>
    <row r="368" spans="1:8" ht="18.75" x14ac:dyDescent="0.3">
      <c r="A368" s="1"/>
      <c r="B368" s="1"/>
      <c r="C368" s="1"/>
      <c r="D368" s="1"/>
      <c r="E368" s="1"/>
      <c r="F368" s="1"/>
      <c r="G368" s="1"/>
      <c r="H368" s="1"/>
    </row>
    <row r="369" spans="1:8" ht="18.75" x14ac:dyDescent="0.3">
      <c r="A369" s="1"/>
      <c r="B369" s="1"/>
      <c r="C369" s="1"/>
      <c r="D369" s="1"/>
      <c r="E369" s="1"/>
      <c r="F369" s="1"/>
      <c r="G369" s="1"/>
      <c r="H369" s="1"/>
    </row>
    <row r="370" spans="1:8" ht="18.75" x14ac:dyDescent="0.3">
      <c r="A370" s="1"/>
      <c r="B370" s="1"/>
      <c r="C370" s="1"/>
      <c r="D370" s="1"/>
      <c r="E370" s="1"/>
      <c r="F370" s="1"/>
      <c r="G370" s="1"/>
      <c r="H370" s="1"/>
    </row>
    <row r="371" spans="1:8" ht="18.75" x14ac:dyDescent="0.3">
      <c r="A371" s="1"/>
      <c r="B371" s="1"/>
      <c r="C371" s="1"/>
      <c r="D371" s="1"/>
      <c r="E371" s="1"/>
      <c r="F371" s="1"/>
      <c r="G371" s="1"/>
      <c r="H371" s="1"/>
    </row>
    <row r="372" spans="1:8" ht="18.75" x14ac:dyDescent="0.3">
      <c r="A372" s="1"/>
      <c r="B372" s="1"/>
      <c r="C372" s="1"/>
      <c r="D372" s="1"/>
      <c r="E372" s="1"/>
      <c r="F372" s="1"/>
      <c r="G372" s="1"/>
      <c r="H372" s="1"/>
    </row>
    <row r="373" spans="1:8" ht="18.75" x14ac:dyDescent="0.3">
      <c r="A373" s="1"/>
      <c r="B373" s="1"/>
      <c r="C373" s="1"/>
      <c r="D373" s="1"/>
      <c r="E373" s="1"/>
      <c r="F373" s="1"/>
      <c r="G373" s="1"/>
      <c r="H373" s="1"/>
    </row>
    <row r="374" spans="1:8" ht="18.75" x14ac:dyDescent="0.3">
      <c r="A374" s="1"/>
      <c r="B374" s="1"/>
      <c r="C374" s="1"/>
      <c r="D374" s="1"/>
      <c r="E374" s="1"/>
      <c r="F374" s="1"/>
      <c r="G374" s="1"/>
      <c r="H374" s="1"/>
    </row>
    <row r="375" spans="1:8" ht="18.75" x14ac:dyDescent="0.3">
      <c r="A375" s="1"/>
      <c r="B375" s="1"/>
      <c r="C375" s="1"/>
      <c r="D375" s="1"/>
      <c r="E375" s="1"/>
      <c r="F375" s="1"/>
      <c r="G375" s="1"/>
      <c r="H375" s="1"/>
    </row>
    <row r="376" spans="1:8" ht="18.75" x14ac:dyDescent="0.3">
      <c r="A376" s="1"/>
      <c r="B376" s="1"/>
      <c r="C376" s="1"/>
      <c r="D376" s="1"/>
      <c r="E376" s="1"/>
      <c r="F376" s="1"/>
      <c r="G376" s="1"/>
      <c r="H376" s="1"/>
    </row>
    <row r="377" spans="1:8" ht="18.75" x14ac:dyDescent="0.3">
      <c r="A377" s="1"/>
      <c r="B377" s="1"/>
      <c r="C377" s="1"/>
      <c r="D377" s="1"/>
      <c r="E377" s="1"/>
      <c r="F377" s="1"/>
      <c r="G377" s="1"/>
      <c r="H377" s="1"/>
    </row>
    <row r="378" spans="1:8" ht="18.75" x14ac:dyDescent="0.3">
      <c r="A378" s="1"/>
      <c r="B378" s="1"/>
      <c r="C378" s="1"/>
      <c r="D378" s="1"/>
      <c r="E378" s="1"/>
      <c r="F378" s="1"/>
      <c r="G378" s="1"/>
      <c r="H378" s="1"/>
    </row>
    <row r="379" spans="1:8" ht="18.75" x14ac:dyDescent="0.3">
      <c r="A379" s="1"/>
      <c r="B379" s="1"/>
      <c r="C379" s="1"/>
      <c r="D379" s="1"/>
      <c r="E379" s="1"/>
      <c r="F379" s="1"/>
      <c r="G379" s="1"/>
      <c r="H379" s="1"/>
    </row>
    <row r="380" spans="1:8" ht="18.75" x14ac:dyDescent="0.3">
      <c r="A380" s="1"/>
      <c r="B380" s="1"/>
      <c r="C380" s="1"/>
      <c r="D380" s="1"/>
      <c r="E380" s="1"/>
      <c r="F380" s="1"/>
      <c r="G380" s="1"/>
      <c r="H380" s="1"/>
    </row>
    <row r="381" spans="1:8" ht="18.75" x14ac:dyDescent="0.3">
      <c r="A381" s="1"/>
      <c r="B381" s="1"/>
      <c r="C381" s="1"/>
      <c r="D381" s="1"/>
      <c r="E381" s="1"/>
      <c r="F381" s="1"/>
      <c r="G381" s="1"/>
      <c r="H381" s="1"/>
    </row>
    <row r="382" spans="1:8" ht="18.75" x14ac:dyDescent="0.3">
      <c r="A382" s="1"/>
      <c r="B382" s="1"/>
      <c r="C382" s="1"/>
      <c r="D382" s="1"/>
      <c r="E382" s="1"/>
      <c r="F382" s="1"/>
      <c r="G382" s="1"/>
      <c r="H382" s="1"/>
    </row>
    <row r="383" spans="1:8" ht="18.75" x14ac:dyDescent="0.3">
      <c r="A383" s="1"/>
      <c r="B383" s="1"/>
      <c r="C383" s="1"/>
      <c r="D383" s="1"/>
      <c r="E383" s="1"/>
      <c r="F383" s="1"/>
      <c r="G383" s="1"/>
      <c r="H383" s="1"/>
    </row>
    <row r="384" spans="1:8" ht="18.75" x14ac:dyDescent="0.3">
      <c r="A384" s="1"/>
      <c r="B384" s="1"/>
      <c r="C384" s="1"/>
      <c r="D384" s="1"/>
      <c r="E384" s="1"/>
      <c r="F384" s="1"/>
      <c r="G384" s="1"/>
      <c r="H384" s="1"/>
    </row>
    <row r="385" spans="1:8" ht="18.75" x14ac:dyDescent="0.3">
      <c r="A385" s="1"/>
      <c r="B385" s="1"/>
      <c r="C385" s="1"/>
      <c r="D385" s="1"/>
      <c r="E385" s="1"/>
      <c r="F385" s="1"/>
      <c r="G385" s="1"/>
      <c r="H385" s="1"/>
    </row>
    <row r="386" spans="1:8" ht="18.75" x14ac:dyDescent="0.3">
      <c r="A386" s="1"/>
      <c r="B386" s="1"/>
      <c r="C386" s="1"/>
      <c r="D386" s="1"/>
      <c r="E386" s="1"/>
      <c r="F386" s="1"/>
      <c r="G386" s="1"/>
      <c r="H386" s="1"/>
    </row>
    <row r="387" spans="1:8" ht="18.75" x14ac:dyDescent="0.3">
      <c r="A387" s="1"/>
      <c r="B387" s="1"/>
      <c r="C387" s="1"/>
      <c r="D387" s="1"/>
      <c r="E387" s="1"/>
      <c r="F387" s="1"/>
      <c r="G387" s="1"/>
      <c r="H387" s="1"/>
    </row>
    <row r="388" spans="1:8" ht="18.75" x14ac:dyDescent="0.3">
      <c r="A388" s="1"/>
      <c r="B388" s="1"/>
      <c r="C388" s="1"/>
      <c r="D388" s="1"/>
      <c r="E388" s="1"/>
      <c r="F388" s="1"/>
      <c r="G388" s="1"/>
      <c r="H388" s="1"/>
    </row>
    <row r="389" spans="1:8" ht="18.75" x14ac:dyDescent="0.3">
      <c r="A389" s="1"/>
      <c r="B389" s="1"/>
      <c r="C389" s="1"/>
      <c r="D389" s="1"/>
      <c r="E389" s="1"/>
      <c r="F389" s="1"/>
      <c r="G389" s="1"/>
      <c r="H389" s="1"/>
    </row>
    <row r="390" spans="1:8" ht="18.75" x14ac:dyDescent="0.3">
      <c r="A390" s="1"/>
      <c r="B390" s="1"/>
      <c r="C390" s="1"/>
      <c r="D390" s="1"/>
      <c r="E390" s="1"/>
      <c r="F390" s="1"/>
      <c r="G390" s="1"/>
      <c r="H390" s="1"/>
    </row>
    <row r="391" spans="1:8" ht="18.75" x14ac:dyDescent="0.3">
      <c r="A391" s="1"/>
      <c r="B391" s="1"/>
      <c r="C391" s="1"/>
      <c r="D391" s="1"/>
      <c r="E391" s="1"/>
      <c r="F391" s="1"/>
      <c r="G391" s="1"/>
      <c r="H391" s="1"/>
    </row>
    <row r="392" spans="1:8" ht="18.75" x14ac:dyDescent="0.3">
      <c r="A392" s="1"/>
      <c r="B392" s="1"/>
      <c r="C392" s="1"/>
      <c r="D392" s="1"/>
      <c r="E392" s="1"/>
      <c r="F392" s="1"/>
      <c r="G392" s="1"/>
      <c r="H392" s="1"/>
    </row>
    <row r="393" spans="1:8" ht="18.75" x14ac:dyDescent="0.3">
      <c r="A393" s="1"/>
      <c r="B393" s="1"/>
      <c r="C393" s="1"/>
      <c r="D393" s="1"/>
      <c r="E393" s="1"/>
      <c r="F393" s="1"/>
      <c r="G393" s="1"/>
      <c r="H393" s="1"/>
    </row>
    <row r="394" spans="1:8" ht="18.75" x14ac:dyDescent="0.3">
      <c r="A394" s="1"/>
      <c r="B394" s="1"/>
      <c r="C394" s="1"/>
      <c r="D394" s="1"/>
      <c r="E394" s="1"/>
      <c r="F394" s="1"/>
      <c r="G394" s="1"/>
      <c r="H394" s="1"/>
    </row>
    <row r="395" spans="1:8" ht="18.75" x14ac:dyDescent="0.3">
      <c r="A395" s="1"/>
      <c r="B395" s="1"/>
      <c r="C395" s="1"/>
      <c r="D395" s="1"/>
      <c r="E395" s="1"/>
      <c r="F395" s="1"/>
      <c r="G395" s="1"/>
      <c r="H395" s="1"/>
    </row>
    <row r="396" spans="1:8" ht="18.75" x14ac:dyDescent="0.3">
      <c r="A396" s="1"/>
      <c r="B396" s="1"/>
      <c r="C396" s="1"/>
      <c r="D396" s="1"/>
      <c r="E396" s="1"/>
      <c r="F396" s="1"/>
      <c r="G396" s="1"/>
      <c r="H396" s="1"/>
    </row>
    <row r="397" spans="1:8" ht="18.75" x14ac:dyDescent="0.3">
      <c r="A397" s="1"/>
      <c r="B397" s="1"/>
      <c r="C397" s="1"/>
      <c r="D397" s="1"/>
      <c r="E397" s="1"/>
      <c r="F397" s="1"/>
      <c r="G397" s="1"/>
      <c r="H397" s="1"/>
    </row>
    <row r="398" spans="1:8" ht="18.75" x14ac:dyDescent="0.3">
      <c r="A398" s="1"/>
      <c r="B398" s="1"/>
      <c r="C398" s="1"/>
      <c r="D398" s="1"/>
      <c r="E398" s="1"/>
      <c r="F398" s="1"/>
      <c r="G398" s="1"/>
      <c r="H398" s="1"/>
    </row>
    <row r="399" spans="1:8" ht="18.75" x14ac:dyDescent="0.3">
      <c r="A399" s="1"/>
      <c r="B399" s="1"/>
      <c r="C399" s="1"/>
      <c r="D399" s="1"/>
      <c r="E399" s="1"/>
      <c r="F399" s="1"/>
      <c r="G399" s="1"/>
      <c r="H399" s="1"/>
    </row>
    <row r="400" spans="1:8" ht="18.75" x14ac:dyDescent="0.3">
      <c r="A400" s="1"/>
      <c r="B400" s="1"/>
      <c r="C400" s="1"/>
      <c r="D400" s="1"/>
      <c r="E400" s="1"/>
      <c r="F400" s="1"/>
      <c r="G400" s="1"/>
      <c r="H400" s="1"/>
    </row>
    <row r="401" spans="1:8" ht="18.75" x14ac:dyDescent="0.3">
      <c r="A401" s="1"/>
      <c r="B401" s="1"/>
      <c r="C401" s="1"/>
      <c r="D401" s="1"/>
      <c r="E401" s="1"/>
      <c r="F401" s="1"/>
      <c r="G401" s="1"/>
      <c r="H401" s="1"/>
    </row>
    <row r="402" spans="1:8" ht="18.75" x14ac:dyDescent="0.3">
      <c r="A402" s="1"/>
      <c r="B402" s="1"/>
      <c r="C402" s="1"/>
      <c r="D402" s="1"/>
      <c r="E402" s="1"/>
      <c r="F402" s="1"/>
      <c r="G402" s="1"/>
      <c r="H402" s="1"/>
    </row>
    <row r="403" spans="1:8" ht="18.75" x14ac:dyDescent="0.3">
      <c r="A403" s="1"/>
      <c r="B403" s="1"/>
      <c r="C403" s="1"/>
      <c r="D403" s="1"/>
      <c r="E403" s="1"/>
      <c r="F403" s="1"/>
      <c r="G403" s="1"/>
      <c r="H403" s="1"/>
    </row>
    <row r="404" spans="1:8" ht="18.75" x14ac:dyDescent="0.3">
      <c r="A404" s="1"/>
      <c r="B404" s="1"/>
      <c r="C404" s="1"/>
      <c r="D404" s="1"/>
      <c r="E404" s="1"/>
      <c r="F404" s="1"/>
      <c r="G404" s="1"/>
      <c r="H404" s="1"/>
    </row>
    <row r="405" spans="1:8" ht="18.75" x14ac:dyDescent="0.3">
      <c r="A405" s="1"/>
      <c r="B405" s="1"/>
      <c r="C405" s="1"/>
      <c r="D405" s="1"/>
      <c r="E405" s="1"/>
      <c r="F405" s="1"/>
      <c r="G405" s="1"/>
      <c r="H405" s="1"/>
    </row>
    <row r="406" spans="1:8" ht="18.75" x14ac:dyDescent="0.3">
      <c r="A406" s="1"/>
      <c r="B406" s="1"/>
      <c r="C406" s="1"/>
      <c r="D406" s="1"/>
      <c r="E406" s="1"/>
      <c r="F406" s="1"/>
      <c r="G406" s="1"/>
      <c r="H406" s="1"/>
    </row>
    <row r="407" spans="1:8" ht="18.75" x14ac:dyDescent="0.3">
      <c r="A407" s="1"/>
      <c r="B407" s="1"/>
      <c r="C407" s="1"/>
      <c r="D407" s="1"/>
      <c r="E407" s="1"/>
      <c r="F407" s="1"/>
      <c r="G407" s="1"/>
      <c r="H407" s="1"/>
    </row>
    <row r="408" spans="1:8" ht="18.75" x14ac:dyDescent="0.3">
      <c r="A408" s="1"/>
      <c r="B408" s="1"/>
      <c r="C408" s="1"/>
      <c r="D408" s="1"/>
      <c r="E408" s="1"/>
      <c r="F408" s="1"/>
      <c r="G408" s="1"/>
      <c r="H408" s="1"/>
    </row>
    <row r="409" spans="1:8" ht="18.75" x14ac:dyDescent="0.3">
      <c r="A409" s="1"/>
      <c r="B409" s="1"/>
      <c r="C409" s="1"/>
      <c r="D409" s="1"/>
      <c r="E409" s="1"/>
      <c r="F409" s="1"/>
      <c r="G409" s="1"/>
      <c r="H409" s="1"/>
    </row>
    <row r="410" spans="1:8" ht="18.75" x14ac:dyDescent="0.3">
      <c r="A410" s="1"/>
      <c r="B410" s="1"/>
      <c r="C410" s="1"/>
      <c r="D410" s="1"/>
      <c r="E410" s="1"/>
      <c r="F410" s="1"/>
      <c r="G410" s="1"/>
      <c r="H410" s="1"/>
    </row>
    <row r="411" spans="1:8" ht="18.75" x14ac:dyDescent="0.3">
      <c r="A411" s="1"/>
      <c r="B411" s="1"/>
      <c r="C411" s="1"/>
      <c r="D411" s="1"/>
      <c r="E411" s="1"/>
      <c r="F411" s="1"/>
      <c r="G411" s="1"/>
      <c r="H411" s="1"/>
    </row>
    <row r="412" spans="1:8" ht="18.75" x14ac:dyDescent="0.3">
      <c r="A412" s="1"/>
      <c r="B412" s="1"/>
      <c r="C412" s="1"/>
      <c r="D412" s="1"/>
      <c r="E412" s="1"/>
      <c r="F412" s="1"/>
      <c r="G412" s="1"/>
      <c r="H412" s="1"/>
    </row>
    <row r="413" spans="1:8" ht="18.75" x14ac:dyDescent="0.3">
      <c r="A413" s="1"/>
      <c r="B413" s="1"/>
      <c r="C413" s="1"/>
      <c r="D413" s="1"/>
      <c r="E413" s="1"/>
      <c r="F413" s="1"/>
      <c r="G413" s="1"/>
      <c r="H413" s="1"/>
    </row>
    <row r="414" spans="1:8" ht="18.75" x14ac:dyDescent="0.3">
      <c r="A414" s="1"/>
      <c r="B414" s="1"/>
      <c r="C414" s="1"/>
      <c r="D414" s="1"/>
      <c r="E414" s="1"/>
      <c r="F414" s="1"/>
      <c r="G414" s="1"/>
      <c r="H414" s="1"/>
    </row>
    <row r="415" spans="1:8" ht="18.75" x14ac:dyDescent="0.3">
      <c r="A415" s="1"/>
      <c r="B415" s="1"/>
      <c r="C415" s="1"/>
      <c r="D415" s="1"/>
      <c r="E415" s="1"/>
      <c r="F415" s="1"/>
      <c r="G415" s="1"/>
      <c r="H415" s="1"/>
    </row>
    <row r="416" spans="1:8" ht="18.75" x14ac:dyDescent="0.3">
      <c r="A416" s="1"/>
      <c r="B416" s="1"/>
      <c r="C416" s="1"/>
      <c r="D416" s="1"/>
      <c r="E416" s="1"/>
      <c r="F416" s="1"/>
      <c r="G416" s="1"/>
      <c r="H416" s="1"/>
    </row>
    <row r="417" spans="1:8" ht="18.75" x14ac:dyDescent="0.3">
      <c r="A417" s="1"/>
      <c r="B417" s="1"/>
      <c r="C417" s="1"/>
      <c r="D417" s="1"/>
      <c r="E417" s="1"/>
      <c r="F417" s="1"/>
      <c r="G417" s="1"/>
      <c r="H417" s="1"/>
    </row>
    <row r="418" spans="1:8" ht="18.75" x14ac:dyDescent="0.3">
      <c r="A418" s="1"/>
      <c r="B418" s="1"/>
      <c r="C418" s="1"/>
      <c r="D418" s="1"/>
      <c r="E418" s="1"/>
      <c r="F418" s="1"/>
      <c r="G418" s="1"/>
      <c r="H418" s="1"/>
    </row>
    <row r="419" spans="1:8" ht="18.75" x14ac:dyDescent="0.3">
      <c r="A419" s="1"/>
      <c r="B419" s="1"/>
      <c r="C419" s="1"/>
      <c r="D419" s="1"/>
      <c r="E419" s="1"/>
      <c r="F419" s="1"/>
      <c r="G419" s="1"/>
      <c r="H419" s="1"/>
    </row>
    <row r="420" spans="1:8" ht="18.75" x14ac:dyDescent="0.3">
      <c r="A420" s="1"/>
      <c r="B420" s="1"/>
      <c r="C420" s="1"/>
      <c r="D420" s="1"/>
      <c r="E420" s="1"/>
      <c r="F420" s="1"/>
      <c r="G420" s="1"/>
      <c r="H420" s="1"/>
    </row>
    <row r="421" spans="1:8" ht="18.75" x14ac:dyDescent="0.3">
      <c r="A421" s="1"/>
      <c r="B421" s="1"/>
      <c r="C421" s="1"/>
      <c r="D421" s="1"/>
      <c r="E421" s="1"/>
      <c r="F421" s="1"/>
      <c r="G421" s="1"/>
      <c r="H421" s="1"/>
    </row>
    <row r="422" spans="1:8" ht="18.75" x14ac:dyDescent="0.3">
      <c r="A422" s="1"/>
      <c r="B422" s="1"/>
      <c r="C422" s="1"/>
      <c r="D422" s="1"/>
      <c r="E422" s="1"/>
      <c r="F422" s="1"/>
      <c r="G422" s="1"/>
      <c r="H422" s="1"/>
    </row>
    <row r="423" spans="1:8" ht="18.75" x14ac:dyDescent="0.3">
      <c r="A423" s="1"/>
      <c r="B423" s="1"/>
      <c r="C423" s="1"/>
      <c r="D423" s="1"/>
      <c r="E423" s="1"/>
      <c r="F423" s="1"/>
      <c r="G423" s="1"/>
      <c r="H423" s="1"/>
    </row>
    <row r="424" spans="1:8" ht="18.75" x14ac:dyDescent="0.3">
      <c r="A424" s="1"/>
      <c r="B424" s="1"/>
      <c r="C424" s="1"/>
      <c r="D424" s="1"/>
      <c r="E424" s="1"/>
      <c r="F424" s="1"/>
      <c r="G424" s="1"/>
      <c r="H424" s="1"/>
    </row>
    <row r="425" spans="1:8" ht="18.75" x14ac:dyDescent="0.3">
      <c r="A425" s="1"/>
      <c r="B425" s="1"/>
      <c r="C425" s="1"/>
      <c r="D425" s="1"/>
      <c r="E425" s="1"/>
      <c r="F425" s="1"/>
      <c r="G425" s="1"/>
      <c r="H425" s="1"/>
    </row>
    <row r="426" spans="1:8" ht="18.75" x14ac:dyDescent="0.3">
      <c r="A426" s="1"/>
      <c r="B426" s="1"/>
      <c r="C426" s="1"/>
      <c r="D426" s="1"/>
      <c r="E426" s="1"/>
      <c r="F426" s="1"/>
      <c r="G426" s="1"/>
      <c r="H426" s="1"/>
    </row>
    <row r="427" spans="1:8" ht="18.75" x14ac:dyDescent="0.3">
      <c r="A427" s="1"/>
      <c r="B427" s="1"/>
      <c r="C427" s="1"/>
      <c r="D427" s="1"/>
      <c r="E427" s="1"/>
      <c r="F427" s="1"/>
      <c r="G427" s="1"/>
      <c r="H427" s="1"/>
    </row>
    <row r="428" spans="1:8" ht="18.75" x14ac:dyDescent="0.3">
      <c r="A428" s="1"/>
      <c r="B428" s="1"/>
      <c r="C428" s="1"/>
      <c r="D428" s="1"/>
      <c r="E428" s="1"/>
      <c r="F428" s="1"/>
      <c r="G428" s="1"/>
      <c r="H428" s="1"/>
    </row>
    <row r="429" spans="1:8" ht="18.75" x14ac:dyDescent="0.3">
      <c r="A429" s="1"/>
      <c r="B429" s="1"/>
      <c r="C429" s="1"/>
      <c r="D429" s="1"/>
      <c r="E429" s="1"/>
      <c r="F429" s="1"/>
      <c r="G429" s="1"/>
      <c r="H429" s="1"/>
    </row>
    <row r="430" spans="1:8" ht="18.75" x14ac:dyDescent="0.3">
      <c r="A430" s="1"/>
      <c r="B430" s="1"/>
      <c r="C430" s="1"/>
      <c r="D430" s="1"/>
      <c r="E430" s="1"/>
      <c r="F430" s="1"/>
      <c r="G430" s="1"/>
      <c r="H430" s="1"/>
    </row>
    <row r="431" spans="1:8" ht="18.75" x14ac:dyDescent="0.3">
      <c r="A431" s="1"/>
      <c r="B431" s="1"/>
      <c r="C431" s="1"/>
      <c r="D431" s="1"/>
      <c r="E431" s="1"/>
      <c r="F431" s="1"/>
      <c r="G431" s="1"/>
      <c r="H431" s="1"/>
    </row>
    <row r="432" spans="1:8" ht="18.75" x14ac:dyDescent="0.3">
      <c r="A432" s="1"/>
      <c r="B432" s="1"/>
      <c r="C432" s="1"/>
      <c r="D432" s="1"/>
      <c r="E432" s="1"/>
      <c r="F432" s="1"/>
      <c r="G432" s="1"/>
      <c r="H432" s="1"/>
    </row>
    <row r="433" spans="1:8" ht="18.75" x14ac:dyDescent="0.3">
      <c r="A433" s="1"/>
      <c r="B433" s="1"/>
      <c r="C433" s="1"/>
      <c r="D433" s="1"/>
      <c r="E433" s="1"/>
      <c r="F433" s="1"/>
      <c r="G433" s="1"/>
      <c r="H433" s="1"/>
    </row>
    <row r="434" spans="1:8" ht="18.75" x14ac:dyDescent="0.3">
      <c r="A434" s="1"/>
      <c r="B434" s="1"/>
      <c r="C434" s="1"/>
      <c r="D434" s="1"/>
      <c r="E434" s="1"/>
      <c r="F434" s="1"/>
      <c r="G434" s="1"/>
      <c r="H434" s="1"/>
    </row>
    <row r="435" spans="1:8" ht="18.75" x14ac:dyDescent="0.3">
      <c r="A435" s="1"/>
      <c r="B435" s="1"/>
      <c r="C435" s="1"/>
      <c r="D435" s="1"/>
      <c r="E435" s="1"/>
      <c r="F435" s="1"/>
      <c r="G435" s="1"/>
      <c r="H435" s="1"/>
    </row>
    <row r="436" spans="1:8" ht="18.75" x14ac:dyDescent="0.3">
      <c r="A436" s="1"/>
      <c r="B436" s="1"/>
      <c r="C436" s="1"/>
      <c r="D436" s="1"/>
      <c r="E436" s="1"/>
      <c r="F436" s="1"/>
      <c r="G436" s="1"/>
      <c r="H436" s="1"/>
    </row>
    <row r="437" spans="1:8" ht="18.75" x14ac:dyDescent="0.3">
      <c r="A437" s="1"/>
      <c r="B437" s="1"/>
      <c r="C437" s="1"/>
      <c r="D437" s="1"/>
      <c r="E437" s="1"/>
      <c r="F437" s="1"/>
      <c r="G437" s="1"/>
      <c r="H437" s="1"/>
    </row>
    <row r="438" spans="1:8" ht="18.75" x14ac:dyDescent="0.3">
      <c r="A438" s="1"/>
      <c r="B438" s="1"/>
      <c r="C438" s="1"/>
      <c r="D438" s="1"/>
      <c r="E438" s="1"/>
      <c r="F438" s="1"/>
      <c r="G438" s="1"/>
      <c r="H438" s="1"/>
    </row>
    <row r="439" spans="1:8" ht="18.75" x14ac:dyDescent="0.3">
      <c r="A439" s="1"/>
      <c r="B439" s="1"/>
      <c r="C439" s="1"/>
      <c r="D439" s="1"/>
      <c r="E439" s="1"/>
      <c r="F439" s="1"/>
      <c r="G439" s="1"/>
      <c r="H439" s="1"/>
    </row>
    <row r="440" spans="1:8" ht="18.75" x14ac:dyDescent="0.3">
      <c r="A440" s="1"/>
      <c r="B440" s="1"/>
      <c r="C440" s="1"/>
      <c r="D440" s="1"/>
      <c r="E440" s="1"/>
      <c r="F440" s="1"/>
      <c r="G440" s="1"/>
      <c r="H440" s="1"/>
    </row>
    <row r="441" spans="1:8" ht="18.75" x14ac:dyDescent="0.3">
      <c r="A441" s="1"/>
      <c r="B441" s="1"/>
      <c r="C441" s="1"/>
      <c r="D441" s="1"/>
      <c r="E441" s="1"/>
      <c r="F441" s="1"/>
      <c r="G441" s="1"/>
      <c r="H441" s="1"/>
    </row>
    <row r="442" spans="1:8" ht="18.75" x14ac:dyDescent="0.3">
      <c r="A442" s="1"/>
      <c r="B442" s="1"/>
      <c r="C442" s="1"/>
      <c r="D442" s="1"/>
      <c r="E442" s="1"/>
      <c r="F442" s="1"/>
      <c r="G442" s="1"/>
      <c r="H442" s="1"/>
    </row>
    <row r="443" spans="1:8" ht="18.75" x14ac:dyDescent="0.3">
      <c r="A443" s="1"/>
      <c r="B443" s="1"/>
      <c r="C443" s="1"/>
      <c r="D443" s="1"/>
      <c r="E443" s="1"/>
      <c r="F443" s="1"/>
      <c r="G443" s="1"/>
      <c r="H443" s="1"/>
    </row>
    <row r="444" spans="1:8" ht="18.75" x14ac:dyDescent="0.3">
      <c r="A444" s="1"/>
      <c r="B444" s="1"/>
      <c r="C444" s="1"/>
      <c r="D444" s="1"/>
      <c r="E444" s="1"/>
      <c r="F444" s="1"/>
      <c r="G444" s="1"/>
      <c r="H444" s="1"/>
    </row>
    <row r="445" spans="1:8" ht="18.75" x14ac:dyDescent="0.3">
      <c r="A445" s="1"/>
      <c r="B445" s="1"/>
      <c r="C445" s="1"/>
      <c r="D445" s="1"/>
      <c r="E445" s="1"/>
      <c r="F445" s="1"/>
      <c r="G445" s="1"/>
      <c r="H445" s="1"/>
    </row>
    <row r="446" spans="1:8" ht="18.75" x14ac:dyDescent="0.3">
      <c r="A446" s="1"/>
      <c r="B446" s="1"/>
      <c r="C446" s="1"/>
      <c r="D446" s="1"/>
      <c r="E446" s="1"/>
      <c r="F446" s="1"/>
      <c r="G446" s="1"/>
      <c r="H446" s="1"/>
    </row>
    <row r="447" spans="1:8" ht="18.75" x14ac:dyDescent="0.3">
      <c r="A447" s="1"/>
      <c r="B447" s="1"/>
      <c r="C447" s="1"/>
      <c r="D447" s="1"/>
      <c r="E447" s="1"/>
      <c r="F447" s="1"/>
      <c r="G447" s="1"/>
      <c r="H447" s="1"/>
    </row>
    <row r="448" spans="1:8" ht="18.75" x14ac:dyDescent="0.3">
      <c r="A448" s="1"/>
      <c r="B448" s="1"/>
      <c r="C448" s="1"/>
      <c r="D448" s="1"/>
      <c r="E448" s="1"/>
      <c r="F448" s="1"/>
      <c r="G448" s="1"/>
      <c r="H448" s="1"/>
    </row>
    <row r="449" spans="1:8" ht="18.75" x14ac:dyDescent="0.3">
      <c r="A449" s="1"/>
      <c r="B449" s="1"/>
      <c r="C449" s="1"/>
      <c r="D449" s="1"/>
      <c r="E449" s="1"/>
      <c r="F449" s="1"/>
      <c r="G449" s="1"/>
      <c r="H449" s="1"/>
    </row>
    <row r="450" spans="1:8" ht="18.75" x14ac:dyDescent="0.3">
      <c r="A450" s="1"/>
      <c r="B450" s="1"/>
      <c r="C450" s="1"/>
      <c r="D450" s="1"/>
      <c r="E450" s="1"/>
      <c r="F450" s="1"/>
      <c r="G450" s="1"/>
      <c r="H450" s="1"/>
    </row>
    <row r="451" spans="1:8" ht="18.75" x14ac:dyDescent="0.3">
      <c r="A451" s="1"/>
      <c r="B451" s="1"/>
      <c r="C451" s="1"/>
      <c r="D451" s="1"/>
      <c r="E451" s="1"/>
      <c r="F451" s="1"/>
      <c r="G451" s="1"/>
      <c r="H451" s="1"/>
    </row>
    <row r="452" spans="1:8" ht="18.75" x14ac:dyDescent="0.3">
      <c r="A452" s="1"/>
      <c r="B452" s="1"/>
      <c r="C452" s="1"/>
      <c r="D452" s="1"/>
      <c r="E452" s="1"/>
      <c r="F452" s="1"/>
      <c r="G452" s="1"/>
      <c r="H452" s="1"/>
    </row>
    <row r="453" spans="1:8" ht="18.75" x14ac:dyDescent="0.3">
      <c r="A453" s="1"/>
      <c r="B453" s="1"/>
      <c r="C453" s="1"/>
      <c r="D453" s="1"/>
      <c r="E453" s="1"/>
      <c r="F453" s="1"/>
      <c r="G453" s="1"/>
      <c r="H453" s="1"/>
    </row>
    <row r="454" spans="1:8" ht="18.75" x14ac:dyDescent="0.3">
      <c r="A454" s="1"/>
      <c r="B454" s="1"/>
      <c r="C454" s="1"/>
      <c r="D454" s="1"/>
      <c r="E454" s="1"/>
      <c r="F454" s="1"/>
      <c r="G454" s="1"/>
      <c r="H454" s="1"/>
    </row>
    <row r="455" spans="1:8" ht="18.75" x14ac:dyDescent="0.3">
      <c r="A455" s="1"/>
      <c r="B455" s="1"/>
      <c r="C455" s="1"/>
      <c r="D455" s="1"/>
      <c r="E455" s="1"/>
      <c r="F455" s="1"/>
      <c r="G455" s="1"/>
      <c r="H455" s="1"/>
    </row>
    <row r="456" spans="1:8" ht="18.75" x14ac:dyDescent="0.3">
      <c r="A456" s="1"/>
      <c r="B456" s="1"/>
      <c r="C456" s="1"/>
      <c r="D456" s="1"/>
      <c r="E456" s="1"/>
      <c r="F456" s="1"/>
      <c r="G456" s="1"/>
      <c r="H456" s="1"/>
    </row>
    <row r="457" spans="1:8" ht="18.75" x14ac:dyDescent="0.3">
      <c r="A457" s="1"/>
      <c r="B457" s="1"/>
      <c r="C457" s="1"/>
      <c r="D457" s="1"/>
      <c r="E457" s="1"/>
      <c r="F457" s="1"/>
      <c r="G457" s="1"/>
      <c r="H457" s="1"/>
    </row>
    <row r="458" spans="1:8" ht="18.75" x14ac:dyDescent="0.3">
      <c r="A458" s="1"/>
      <c r="B458" s="1"/>
      <c r="C458" s="1"/>
      <c r="D458" s="1"/>
      <c r="E458" s="1"/>
      <c r="F458" s="1"/>
      <c r="G458" s="1"/>
      <c r="H458" s="1"/>
    </row>
    <row r="459" spans="1:8" ht="18.75" x14ac:dyDescent="0.3">
      <c r="A459" s="1"/>
      <c r="B459" s="1"/>
      <c r="C459" s="1"/>
      <c r="D459" s="1"/>
      <c r="E459" s="1"/>
      <c r="F459" s="1"/>
      <c r="G459" s="1"/>
      <c r="H459" s="1"/>
    </row>
    <row r="460" spans="1:8" ht="18.75" x14ac:dyDescent="0.3">
      <c r="A460" s="1"/>
      <c r="B460" s="1"/>
      <c r="C460" s="1"/>
      <c r="D460" s="1"/>
      <c r="E460" s="1"/>
      <c r="F460" s="1"/>
      <c r="G460" s="1"/>
      <c r="H460" s="1"/>
    </row>
    <row r="461" spans="1:8" ht="18.75" x14ac:dyDescent="0.3">
      <c r="A461" s="1"/>
      <c r="B461" s="1"/>
      <c r="C461" s="1"/>
      <c r="D461" s="1"/>
      <c r="E461" s="1"/>
      <c r="F461" s="1"/>
      <c r="G461" s="1"/>
      <c r="H461" s="1"/>
    </row>
    <row r="462" spans="1:8" ht="18.75" x14ac:dyDescent="0.3">
      <c r="A462" s="1"/>
      <c r="B462" s="1"/>
      <c r="C462" s="1"/>
      <c r="D462" s="1"/>
      <c r="E462" s="1"/>
      <c r="F462" s="1"/>
      <c r="G462" s="1"/>
      <c r="H462" s="1"/>
    </row>
    <row r="463" spans="1:8" ht="18.75" x14ac:dyDescent="0.3">
      <c r="A463" s="1"/>
      <c r="B463" s="1"/>
      <c r="C463" s="1"/>
      <c r="D463" s="1"/>
      <c r="E463" s="1"/>
      <c r="F463" s="1"/>
      <c r="G463" s="1"/>
      <c r="H463" s="1"/>
    </row>
    <row r="464" spans="1:8" ht="18.75" x14ac:dyDescent="0.3">
      <c r="A464" s="1"/>
      <c r="B464" s="1"/>
      <c r="C464" s="1"/>
      <c r="D464" s="1"/>
      <c r="E464" s="1"/>
      <c r="F464" s="1"/>
      <c r="G464" s="1"/>
      <c r="H464" s="1"/>
    </row>
    <row r="465" spans="1:8" ht="18.75" x14ac:dyDescent="0.3">
      <c r="A465" s="1"/>
      <c r="B465" s="1"/>
      <c r="C465" s="1"/>
      <c r="D465" s="1"/>
      <c r="E465" s="1"/>
      <c r="F465" s="1"/>
      <c r="G465" s="1"/>
      <c r="H465" s="1"/>
    </row>
    <row r="466" spans="1:8" ht="18.75" x14ac:dyDescent="0.3">
      <c r="A466" s="1"/>
      <c r="B466" s="1"/>
      <c r="C466" s="1"/>
      <c r="D466" s="1"/>
      <c r="E466" s="1"/>
      <c r="F466" s="1"/>
      <c r="G466" s="1"/>
      <c r="H466" s="1"/>
    </row>
    <row r="467" spans="1:8" ht="18.75" x14ac:dyDescent="0.3">
      <c r="A467" s="1"/>
      <c r="B467" s="1"/>
      <c r="C467" s="1"/>
      <c r="D467" s="1"/>
      <c r="E467" s="1"/>
      <c r="F467" s="1"/>
      <c r="G467" s="1"/>
      <c r="H467" s="1"/>
    </row>
    <row r="468" spans="1:8" ht="18.75" x14ac:dyDescent="0.3">
      <c r="A468" s="1"/>
      <c r="B468" s="1"/>
      <c r="C468" s="1"/>
      <c r="D468" s="1"/>
      <c r="E468" s="1"/>
      <c r="F468" s="1"/>
      <c r="G468" s="1"/>
      <c r="H468" s="1"/>
    </row>
    <row r="469" spans="1:8" ht="18.75" x14ac:dyDescent="0.3">
      <c r="A469" s="1"/>
      <c r="B469" s="1"/>
      <c r="C469" s="1"/>
      <c r="D469" s="1"/>
      <c r="E469" s="1"/>
      <c r="F469" s="1"/>
      <c r="G469" s="1"/>
      <c r="H469" s="1"/>
    </row>
    <row r="470" spans="1:8" ht="18.75" x14ac:dyDescent="0.3">
      <c r="A470" s="1"/>
      <c r="B470" s="1"/>
      <c r="C470" s="1"/>
      <c r="D470" s="1"/>
      <c r="E470" s="1"/>
      <c r="F470" s="1"/>
      <c r="G470" s="1"/>
      <c r="H470" s="1"/>
    </row>
    <row r="471" spans="1:8" ht="18.75" x14ac:dyDescent="0.3">
      <c r="A471" s="1"/>
      <c r="B471" s="1"/>
      <c r="C471" s="1"/>
      <c r="D471" s="1"/>
      <c r="E471" s="1"/>
      <c r="F471" s="1"/>
      <c r="G471" s="1"/>
      <c r="H471" s="1"/>
    </row>
    <row r="472" spans="1:8" ht="18.75" x14ac:dyDescent="0.3">
      <c r="A472" s="1"/>
      <c r="B472" s="1"/>
      <c r="C472" s="1"/>
      <c r="D472" s="1"/>
      <c r="E472" s="1"/>
      <c r="F472" s="1"/>
      <c r="G472" s="1"/>
      <c r="H472" s="1"/>
    </row>
    <row r="473" spans="1:8" ht="18.75" x14ac:dyDescent="0.3">
      <c r="A473" s="1"/>
      <c r="B473" s="1"/>
      <c r="C473" s="1"/>
      <c r="D473" s="1"/>
      <c r="E473" s="1"/>
      <c r="F473" s="1"/>
      <c r="G473" s="1"/>
      <c r="H473" s="1"/>
    </row>
    <row r="474" spans="1:8" ht="18.75" x14ac:dyDescent="0.3">
      <c r="A474" s="1"/>
      <c r="B474" s="1"/>
      <c r="C474" s="1"/>
      <c r="D474" s="1"/>
      <c r="E474" s="1"/>
      <c r="F474" s="1"/>
      <c r="G474" s="1"/>
      <c r="H474" s="1"/>
    </row>
    <row r="475" spans="1:8" ht="18.75" x14ac:dyDescent="0.3">
      <c r="A475" s="1"/>
      <c r="B475" s="1"/>
      <c r="C475" s="1"/>
      <c r="D475" s="1"/>
      <c r="E475" s="1"/>
      <c r="F475" s="1"/>
      <c r="G475" s="1"/>
      <c r="H475" s="1"/>
    </row>
    <row r="476" spans="1:8" ht="18.75" x14ac:dyDescent="0.3">
      <c r="A476" s="1"/>
      <c r="B476" s="1"/>
      <c r="C476" s="1"/>
      <c r="D476" s="1"/>
      <c r="E476" s="1"/>
      <c r="F476" s="1"/>
      <c r="G476" s="1"/>
      <c r="H476" s="1"/>
    </row>
    <row r="477" spans="1:8" ht="18.75" x14ac:dyDescent="0.3">
      <c r="A477" s="1"/>
      <c r="B477" s="1"/>
      <c r="C477" s="1"/>
      <c r="D477" s="1"/>
      <c r="E477" s="1"/>
      <c r="F477" s="1"/>
      <c r="G477" s="1"/>
      <c r="H477" s="1"/>
    </row>
    <row r="478" spans="1:8" ht="18.75" x14ac:dyDescent="0.3">
      <c r="A478" s="1"/>
      <c r="B478" s="1"/>
      <c r="C478" s="1"/>
      <c r="D478" s="1"/>
      <c r="E478" s="1"/>
      <c r="F478" s="1"/>
      <c r="G478" s="1"/>
      <c r="H478" s="1"/>
    </row>
    <row r="479" spans="1:8" ht="18.75" x14ac:dyDescent="0.3">
      <c r="A479" s="1"/>
      <c r="B479" s="1"/>
      <c r="C479" s="1"/>
      <c r="D479" s="1"/>
      <c r="E479" s="1"/>
      <c r="F479" s="1"/>
      <c r="G479" s="1"/>
      <c r="H479" s="1"/>
    </row>
    <row r="480" spans="1:8" ht="18.75" x14ac:dyDescent="0.3">
      <c r="A480" s="1"/>
      <c r="B480" s="1"/>
      <c r="C480" s="1"/>
      <c r="D480" s="1"/>
      <c r="E480" s="1"/>
      <c r="F480" s="1"/>
      <c r="G480" s="1"/>
      <c r="H480" s="1"/>
    </row>
    <row r="481" spans="1:8" ht="18.75" x14ac:dyDescent="0.3">
      <c r="A481" s="1"/>
      <c r="B481" s="1"/>
      <c r="C481" s="1"/>
      <c r="D481" s="1"/>
      <c r="E481" s="1"/>
      <c r="F481" s="1"/>
      <c r="G481" s="1"/>
      <c r="H481" s="1"/>
    </row>
    <row r="482" spans="1:8" ht="18.75" x14ac:dyDescent="0.3">
      <c r="A482" s="1"/>
      <c r="B482" s="1"/>
      <c r="C482" s="1"/>
      <c r="D482" s="1"/>
      <c r="E482" s="1"/>
      <c r="F482" s="1"/>
      <c r="G482" s="1"/>
      <c r="H482" s="1"/>
    </row>
    <row r="483" spans="1:8" ht="18.75" x14ac:dyDescent="0.3">
      <c r="A483" s="1"/>
      <c r="B483" s="1"/>
      <c r="C483" s="1"/>
      <c r="D483" s="1"/>
      <c r="E483" s="1"/>
      <c r="F483" s="1"/>
      <c r="G483" s="1"/>
      <c r="H483" s="1"/>
    </row>
    <row r="484" spans="1:8" ht="18.75" x14ac:dyDescent="0.3">
      <c r="A484" s="1"/>
      <c r="B484" s="1"/>
      <c r="C484" s="1"/>
      <c r="D484" s="1"/>
      <c r="E484" s="1"/>
      <c r="F484" s="1"/>
      <c r="G484" s="1"/>
      <c r="H484" s="1"/>
    </row>
    <row r="485" spans="1:8" ht="18.75" x14ac:dyDescent="0.3">
      <c r="A485" s="1"/>
      <c r="B485" s="1"/>
      <c r="C485" s="1"/>
      <c r="D485" s="1"/>
      <c r="E485" s="1"/>
      <c r="F485" s="1"/>
      <c r="G485" s="1"/>
      <c r="H485" s="1"/>
    </row>
    <row r="486" spans="1:8" ht="18.75" x14ac:dyDescent="0.3">
      <c r="A486" s="1"/>
      <c r="B486" s="1"/>
      <c r="C486" s="1"/>
      <c r="D486" s="1"/>
      <c r="E486" s="1"/>
      <c r="F486" s="1"/>
      <c r="G486" s="1"/>
      <c r="H486" s="1"/>
    </row>
    <row r="487" spans="1:8" ht="18.75" x14ac:dyDescent="0.3">
      <c r="A487" s="1"/>
      <c r="B487" s="1"/>
      <c r="C487" s="1"/>
      <c r="D487" s="1"/>
      <c r="E487" s="1"/>
      <c r="F487" s="1"/>
      <c r="G487" s="1"/>
      <c r="H487" s="1"/>
    </row>
    <row r="488" spans="1:8" ht="18.75" x14ac:dyDescent="0.3">
      <c r="A488" s="1"/>
      <c r="B488" s="1"/>
      <c r="C488" s="1"/>
      <c r="D488" s="1"/>
      <c r="E488" s="1"/>
      <c r="F488" s="1"/>
      <c r="G488" s="1"/>
      <c r="H488" s="1"/>
    </row>
    <row r="489" spans="1:8" ht="18.75" x14ac:dyDescent="0.3">
      <c r="A489" s="1"/>
      <c r="B489" s="1"/>
      <c r="C489" s="1"/>
      <c r="D489" s="1"/>
      <c r="E489" s="1"/>
      <c r="F489" s="1"/>
      <c r="G489" s="1"/>
      <c r="H489" s="1"/>
    </row>
    <row r="490" spans="1:8" ht="18.75" x14ac:dyDescent="0.3">
      <c r="A490" s="1"/>
      <c r="B490" s="1"/>
      <c r="C490" s="1"/>
      <c r="D490" s="1"/>
      <c r="E490" s="1"/>
      <c r="F490" s="1"/>
      <c r="G490" s="1"/>
      <c r="H490" s="1"/>
    </row>
    <row r="491" spans="1:8" ht="18.75" x14ac:dyDescent="0.3">
      <c r="A491" s="1"/>
      <c r="B491" s="1"/>
      <c r="C491" s="1"/>
      <c r="D491" s="1"/>
      <c r="E491" s="1"/>
      <c r="F491" s="1"/>
      <c r="G491" s="1"/>
      <c r="H491" s="1"/>
    </row>
    <row r="492" spans="1:8" ht="18.75" x14ac:dyDescent="0.3">
      <c r="A492" s="1"/>
      <c r="B492" s="1"/>
      <c r="C492" s="1"/>
      <c r="D492" s="1"/>
      <c r="E492" s="1"/>
      <c r="F492" s="1"/>
      <c r="G492" s="1"/>
      <c r="H492" s="1"/>
    </row>
    <row r="493" spans="1:8" ht="18.75" x14ac:dyDescent="0.3">
      <c r="A493" s="1"/>
      <c r="B493" s="1"/>
      <c r="C493" s="1"/>
      <c r="D493" s="1"/>
      <c r="E493" s="1"/>
      <c r="F493" s="1"/>
      <c r="G493" s="1"/>
      <c r="H493" s="1"/>
    </row>
    <row r="494" spans="1:8" ht="18.75" x14ac:dyDescent="0.3">
      <c r="A494" s="1"/>
      <c r="B494" s="1"/>
      <c r="C494" s="1"/>
      <c r="D494" s="1"/>
      <c r="E494" s="1"/>
      <c r="F494" s="1"/>
      <c r="G494" s="1"/>
      <c r="H494" s="1"/>
    </row>
    <row r="495" spans="1:8" ht="18.75" x14ac:dyDescent="0.3">
      <c r="A495" s="1"/>
      <c r="B495" s="1"/>
      <c r="C495" s="1"/>
      <c r="D495" s="1"/>
      <c r="E495" s="1"/>
      <c r="F495" s="1"/>
      <c r="G495" s="1"/>
      <c r="H495" s="1"/>
    </row>
    <row r="496" spans="1:8" ht="18.75" x14ac:dyDescent="0.3">
      <c r="A496" s="1"/>
      <c r="B496" s="1"/>
      <c r="C496" s="1"/>
      <c r="D496" s="1"/>
      <c r="E496" s="1"/>
      <c r="F496" s="1"/>
      <c r="G496" s="1"/>
      <c r="H496" s="1"/>
    </row>
    <row r="497" spans="1:8" ht="18.75" x14ac:dyDescent="0.3">
      <c r="A497" s="1"/>
      <c r="B497" s="1"/>
      <c r="C497" s="1"/>
      <c r="D497" s="1"/>
      <c r="E497" s="1"/>
      <c r="F497" s="1"/>
      <c r="G497" s="1"/>
      <c r="H497" s="1"/>
    </row>
    <row r="498" spans="1:8" ht="18.75" x14ac:dyDescent="0.3">
      <c r="A498" s="1"/>
      <c r="B498" s="1"/>
      <c r="C498" s="1"/>
      <c r="D498" s="1"/>
      <c r="E498" s="1"/>
      <c r="F498" s="1"/>
      <c r="G498" s="1"/>
      <c r="H498" s="1"/>
    </row>
    <row r="499" spans="1:8" ht="18.75" x14ac:dyDescent="0.3">
      <c r="A499" s="1"/>
      <c r="B499" s="1"/>
      <c r="C499" s="1"/>
      <c r="D499" s="1"/>
      <c r="E499" s="1"/>
      <c r="F499" s="1"/>
      <c r="G499" s="1"/>
      <c r="H499" s="1"/>
    </row>
    <row r="500" spans="1:8" ht="18.75" x14ac:dyDescent="0.3">
      <c r="A500" s="1"/>
      <c r="B500" s="1"/>
      <c r="C500" s="1"/>
      <c r="D500" s="1"/>
      <c r="E500" s="1"/>
      <c r="F500" s="1"/>
      <c r="G500" s="1"/>
      <c r="H500" s="1"/>
    </row>
    <row r="501" spans="1:8" ht="18.75" x14ac:dyDescent="0.3">
      <c r="A501" s="1"/>
      <c r="B501" s="1"/>
      <c r="C501" s="1"/>
      <c r="D501" s="1"/>
      <c r="E501" s="1"/>
      <c r="F501" s="1"/>
      <c r="G501" s="1"/>
      <c r="H501" s="1"/>
    </row>
    <row r="502" spans="1:8" ht="18.75" x14ac:dyDescent="0.3">
      <c r="A502" s="1"/>
      <c r="B502" s="1"/>
      <c r="C502" s="1"/>
      <c r="D502" s="1"/>
      <c r="E502" s="1"/>
      <c r="F502" s="1"/>
      <c r="G502" s="1"/>
      <c r="H502" s="1"/>
    </row>
    <row r="503" spans="1:8" ht="18.75" x14ac:dyDescent="0.3">
      <c r="A503" s="1"/>
      <c r="B503" s="1"/>
      <c r="C503" s="1"/>
      <c r="D503" s="1"/>
      <c r="E503" s="1"/>
      <c r="F503" s="1"/>
      <c r="G503" s="1"/>
      <c r="H503" s="1"/>
    </row>
    <row r="504" spans="1:8" ht="18.75" x14ac:dyDescent="0.3">
      <c r="A504" s="1"/>
      <c r="B504" s="1"/>
      <c r="C504" s="1"/>
      <c r="D504" s="1"/>
      <c r="E504" s="1"/>
      <c r="F504" s="1"/>
      <c r="G504" s="1"/>
      <c r="H504" s="1"/>
    </row>
    <row r="505" spans="1:8" ht="18.75" x14ac:dyDescent="0.3">
      <c r="A505" s="1"/>
      <c r="B505" s="1"/>
      <c r="C505" s="1"/>
      <c r="D505" s="1"/>
      <c r="E505" s="1"/>
      <c r="F505" s="1"/>
      <c r="G505" s="1"/>
      <c r="H505" s="1"/>
    </row>
    <row r="506" spans="1:8" ht="18.75" x14ac:dyDescent="0.3">
      <c r="A506" s="1"/>
      <c r="B506" s="1"/>
      <c r="C506" s="1"/>
      <c r="D506" s="1"/>
      <c r="E506" s="1"/>
      <c r="F506" s="1"/>
      <c r="G506" s="1"/>
      <c r="H506" s="1"/>
    </row>
    <row r="507" spans="1:8" ht="18.75" x14ac:dyDescent="0.3">
      <c r="A507" s="1"/>
      <c r="B507" s="1"/>
      <c r="C507" s="1"/>
      <c r="D507" s="1"/>
      <c r="E507" s="1"/>
      <c r="F507" s="1"/>
      <c r="G507" s="1"/>
      <c r="H507" s="1"/>
    </row>
    <row r="508" spans="1:8" ht="18.75" x14ac:dyDescent="0.3">
      <c r="A508" s="1"/>
      <c r="B508" s="1"/>
      <c r="C508" s="1"/>
      <c r="D508" s="1"/>
      <c r="E508" s="1"/>
      <c r="F508" s="1"/>
      <c r="G508" s="1"/>
      <c r="H508" s="1"/>
    </row>
    <row r="509" spans="1:8" ht="18.75" x14ac:dyDescent="0.3">
      <c r="A509" s="1"/>
      <c r="B509" s="1"/>
      <c r="C509" s="1"/>
      <c r="D509" s="1"/>
      <c r="E509" s="1"/>
      <c r="F509" s="1"/>
      <c r="G509" s="1"/>
      <c r="H509" s="1"/>
    </row>
    <row r="510" spans="1:8" ht="18.75" x14ac:dyDescent="0.3">
      <c r="A510" s="1"/>
      <c r="B510" s="1"/>
      <c r="C510" s="1"/>
      <c r="D510" s="1"/>
      <c r="E510" s="1"/>
      <c r="F510" s="1"/>
      <c r="G510" s="1"/>
      <c r="H510" s="1"/>
    </row>
    <row r="511" spans="1:8" ht="18.75" x14ac:dyDescent="0.3">
      <c r="A511" s="1"/>
      <c r="B511" s="1"/>
      <c r="C511" s="1"/>
      <c r="D511" s="1"/>
      <c r="E511" s="1"/>
      <c r="F511" s="1"/>
      <c r="G511" s="1"/>
      <c r="H511" s="1"/>
    </row>
    <row r="512" spans="1:8" ht="18.75" x14ac:dyDescent="0.3">
      <c r="A512" s="1"/>
      <c r="B512" s="1"/>
      <c r="C512" s="1"/>
      <c r="D512" s="1"/>
      <c r="E512" s="1"/>
      <c r="F512" s="1"/>
      <c r="G512" s="1"/>
      <c r="H512" s="1"/>
    </row>
    <row r="513" spans="1:8" ht="18.75" x14ac:dyDescent="0.3">
      <c r="A513" s="1"/>
      <c r="B513" s="1"/>
      <c r="C513" s="1"/>
      <c r="D513" s="1"/>
      <c r="E513" s="1"/>
      <c r="F513" s="1"/>
      <c r="G513" s="1"/>
      <c r="H513" s="1"/>
    </row>
    <row r="514" spans="1:8" ht="18.75" x14ac:dyDescent="0.3">
      <c r="A514" s="1"/>
      <c r="B514" s="1"/>
      <c r="C514" s="1"/>
      <c r="D514" s="1"/>
      <c r="E514" s="1"/>
      <c r="F514" s="1"/>
      <c r="G514" s="1"/>
      <c r="H514" s="1"/>
    </row>
    <row r="515" spans="1:8" ht="18.75" x14ac:dyDescent="0.3">
      <c r="A515" s="1"/>
      <c r="B515" s="1"/>
      <c r="C515" s="1"/>
      <c r="D515" s="1"/>
      <c r="E515" s="1"/>
      <c r="F515" s="1"/>
      <c r="G515" s="1"/>
      <c r="H515" s="1"/>
    </row>
    <row r="516" spans="1:8" ht="18.75" x14ac:dyDescent="0.3">
      <c r="A516" s="1"/>
      <c r="B516" s="1"/>
      <c r="C516" s="1"/>
      <c r="D516" s="1"/>
      <c r="E516" s="1"/>
      <c r="F516" s="1"/>
      <c r="G516" s="1"/>
      <c r="H516" s="1"/>
    </row>
    <row r="517" spans="1:8" ht="18.75" x14ac:dyDescent="0.3">
      <c r="A517" s="1"/>
      <c r="B517" s="1"/>
      <c r="C517" s="1"/>
      <c r="D517" s="1"/>
      <c r="E517" s="1"/>
      <c r="F517" s="1"/>
      <c r="G517" s="1"/>
      <c r="H517" s="1"/>
    </row>
    <row r="518" spans="1:8" ht="18.75" x14ac:dyDescent="0.3">
      <c r="A518" s="1"/>
      <c r="B518" s="1"/>
      <c r="C518" s="1"/>
      <c r="D518" s="1"/>
      <c r="E518" s="1"/>
      <c r="F518" s="1"/>
      <c r="G518" s="1"/>
      <c r="H518" s="1"/>
    </row>
  </sheetData>
  <mergeCells count="8">
    <mergeCell ref="A117:F117"/>
    <mergeCell ref="A1:F1"/>
    <mergeCell ref="A2:F2"/>
    <mergeCell ref="A3:F3"/>
    <mergeCell ref="A63:F63"/>
    <mergeCell ref="A64:F64"/>
    <mergeCell ref="A65:F65"/>
    <mergeCell ref="A55:F55"/>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50"/>
  <sheetViews>
    <sheetView topLeftCell="A49" zoomScale="75" workbookViewId="0">
      <selection activeCell="B67" sqref="B67"/>
    </sheetView>
  </sheetViews>
  <sheetFormatPr baseColWidth="10" defaultRowHeight="18" x14ac:dyDescent="0.25"/>
  <cols>
    <col min="1" max="1" width="3.5703125" customWidth="1"/>
    <col min="2" max="2" width="57.42578125" customWidth="1"/>
    <col min="3" max="3" width="1.7109375" customWidth="1"/>
    <col min="4" max="4" width="24" style="112" customWidth="1"/>
    <col min="5" max="5" width="1" customWidth="1"/>
    <col min="6" max="6" width="24.7109375" bestFit="1" customWidth="1"/>
    <col min="7" max="7" width="20.28515625" style="30" hidden="1" customWidth="1"/>
    <col min="8" max="8" width="14.28515625" hidden="1" customWidth="1"/>
    <col min="9" max="9" width="1.7109375" customWidth="1"/>
    <col min="10" max="10" width="19" customWidth="1"/>
  </cols>
  <sheetData>
    <row r="1" spans="1:9" ht="22.5" x14ac:dyDescent="0.3">
      <c r="A1" s="219" t="s">
        <v>36</v>
      </c>
      <c r="B1" s="219"/>
      <c r="C1" s="219"/>
      <c r="D1" s="219"/>
      <c r="E1" s="219"/>
      <c r="F1" s="219"/>
    </row>
    <row r="2" spans="1:9" ht="20.25" x14ac:dyDescent="0.3">
      <c r="A2" s="220" t="s">
        <v>50</v>
      </c>
      <c r="B2" s="220"/>
      <c r="C2" s="220"/>
      <c r="D2" s="220"/>
      <c r="E2" s="220"/>
      <c r="F2" s="220"/>
    </row>
    <row r="3" spans="1:9" ht="20.25" x14ac:dyDescent="0.3">
      <c r="A3" s="220" t="s">
        <v>146</v>
      </c>
      <c r="B3" s="220"/>
      <c r="C3" s="220"/>
      <c r="D3" s="220"/>
      <c r="E3" s="220"/>
      <c r="F3" s="220"/>
    </row>
    <row r="4" spans="1:9" ht="18.75" x14ac:dyDescent="0.3">
      <c r="A4" s="218" t="s">
        <v>34</v>
      </c>
      <c r="B4" s="218"/>
      <c r="C4" s="218"/>
      <c r="D4" s="218"/>
      <c r="E4" s="218"/>
      <c r="F4" s="218"/>
    </row>
    <row r="5" spans="1:9" ht="7.5" customHeight="1" x14ac:dyDescent="0.3">
      <c r="A5" s="5"/>
      <c r="B5" s="5"/>
      <c r="C5" s="104"/>
      <c r="D5" s="110"/>
      <c r="E5" s="5"/>
      <c r="F5" s="5"/>
    </row>
    <row r="6" spans="1:9" ht="24.75" customHeight="1" x14ac:dyDescent="0.3">
      <c r="A6" s="1"/>
      <c r="B6" s="1"/>
      <c r="C6" s="1"/>
      <c r="D6" s="111">
        <f>+BG!D5</f>
        <v>43921</v>
      </c>
      <c r="E6" s="5"/>
      <c r="F6" s="103">
        <f>+BG!F5</f>
        <v>43555</v>
      </c>
      <c r="G6" s="5" t="s">
        <v>74</v>
      </c>
      <c r="H6" s="5" t="s">
        <v>83</v>
      </c>
      <c r="I6" s="5"/>
    </row>
    <row r="7" spans="1:9" ht="18.75" x14ac:dyDescent="0.3">
      <c r="A7" s="3" t="s">
        <v>17</v>
      </c>
      <c r="B7" s="1"/>
      <c r="C7" s="1"/>
      <c r="E7" s="2"/>
      <c r="G7" s="2"/>
      <c r="I7" s="2"/>
    </row>
    <row r="8" spans="1:9" ht="18.75" x14ac:dyDescent="0.3">
      <c r="A8" s="3"/>
      <c r="B8" s="1" t="s">
        <v>51</v>
      </c>
      <c r="C8" s="1"/>
      <c r="D8" s="113">
        <v>4383439676.2200003</v>
      </c>
      <c r="E8" s="21"/>
      <c r="F8" s="18">
        <v>2787932238</v>
      </c>
      <c r="G8" s="21">
        <f>+D8-F8</f>
        <v>1595507438.2200003</v>
      </c>
      <c r="H8" s="58">
        <f t="shared" ref="H8:H12" si="0">+D8*100/F8-100</f>
        <v>57.229060895848079</v>
      </c>
      <c r="I8" s="21"/>
    </row>
    <row r="9" spans="1:9" ht="18.75" x14ac:dyDescent="0.3">
      <c r="A9" s="1"/>
      <c r="B9" s="1" t="s">
        <v>52</v>
      </c>
      <c r="C9" s="1"/>
      <c r="D9" s="113">
        <v>59306628188.449997</v>
      </c>
      <c r="E9" s="21"/>
      <c r="F9" s="18">
        <v>50635025660</v>
      </c>
      <c r="G9" s="21">
        <f t="shared" ref="G9:G55" si="1">+D9-F9</f>
        <v>8671602528.4499969</v>
      </c>
      <c r="H9" s="58">
        <f t="shared" si="0"/>
        <v>17.125699879520909</v>
      </c>
      <c r="I9" s="21"/>
    </row>
    <row r="10" spans="1:9" ht="18.75" x14ac:dyDescent="0.3">
      <c r="A10" s="1"/>
      <c r="B10" s="1" t="s">
        <v>62</v>
      </c>
      <c r="C10" s="1"/>
      <c r="D10" s="113">
        <v>716494189.84000003</v>
      </c>
      <c r="E10" s="21"/>
      <c r="F10" s="18">
        <v>1601793240</v>
      </c>
      <c r="G10" s="21">
        <f t="shared" si="1"/>
        <v>-885299050.15999997</v>
      </c>
      <c r="H10" s="58">
        <f t="shared" si="0"/>
        <v>-55.269246245539158</v>
      </c>
      <c r="I10" s="21"/>
    </row>
    <row r="11" spans="1:9" ht="18.75" x14ac:dyDescent="0.3">
      <c r="A11" s="1"/>
      <c r="B11" s="1" t="s">
        <v>69</v>
      </c>
      <c r="C11" s="1"/>
      <c r="D11" s="113">
        <v>94056425499.020004</v>
      </c>
      <c r="E11" s="21"/>
      <c r="F11" s="18">
        <v>728533914492</v>
      </c>
      <c r="G11" s="21">
        <f t="shared" si="1"/>
        <v>-634477488992.97998</v>
      </c>
      <c r="H11" s="58">
        <f t="shared" si="0"/>
        <v>-87.089629785511818</v>
      </c>
      <c r="I11" s="21"/>
    </row>
    <row r="12" spans="1:9" ht="18.75" x14ac:dyDescent="0.3">
      <c r="A12" s="1"/>
      <c r="B12" s="1"/>
      <c r="C12" s="1"/>
      <c r="D12" s="114">
        <f>SUM(D8:D11)</f>
        <v>158462987553.53</v>
      </c>
      <c r="E12" s="21"/>
      <c r="F12" s="26">
        <f>SUM(F8:F11)</f>
        <v>783558665630</v>
      </c>
      <c r="G12" s="20">
        <f t="shared" si="1"/>
        <v>-625095678076.46997</v>
      </c>
      <c r="H12" s="60">
        <f t="shared" si="0"/>
        <v>-79.776499896645021</v>
      </c>
      <c r="I12" s="20"/>
    </row>
    <row r="13" spans="1:9" ht="18.75" x14ac:dyDescent="0.3">
      <c r="A13" s="3" t="s">
        <v>53</v>
      </c>
      <c r="B13" s="1"/>
      <c r="C13" s="1"/>
      <c r="D13" s="115"/>
      <c r="E13" s="21"/>
      <c r="F13" s="74"/>
      <c r="G13" s="21"/>
      <c r="H13" s="58"/>
      <c r="I13" s="28"/>
    </row>
    <row r="14" spans="1:9" ht="18.75" x14ac:dyDescent="0.3">
      <c r="A14" s="3"/>
      <c r="B14" s="1" t="s">
        <v>54</v>
      </c>
      <c r="C14" s="1"/>
      <c r="D14" s="113">
        <v>-4190151172.5999999</v>
      </c>
      <c r="E14" s="21"/>
      <c r="F14" s="18">
        <v>-3337869345</v>
      </c>
      <c r="G14" s="21">
        <f t="shared" si="1"/>
        <v>-852281827.5999999</v>
      </c>
      <c r="H14" s="58">
        <f>+D14*100/F14-100</f>
        <v>25.533708468148561</v>
      </c>
      <c r="I14" s="21"/>
    </row>
    <row r="15" spans="1:9" ht="18.75" x14ac:dyDescent="0.3">
      <c r="A15" s="3"/>
      <c r="B15" s="1" t="s">
        <v>18</v>
      </c>
      <c r="C15" s="1"/>
      <c r="D15" s="113">
        <v>-22625956876.669998</v>
      </c>
      <c r="E15" s="21"/>
      <c r="F15" s="18">
        <v>-20554802799</v>
      </c>
      <c r="G15" s="21">
        <f t="shared" si="1"/>
        <v>-2071154077.6699982</v>
      </c>
      <c r="H15" s="58">
        <f>+D15*100/F15-100</f>
        <v>10.076253700525712</v>
      </c>
      <c r="I15" s="21"/>
    </row>
    <row r="16" spans="1:9" ht="18.75" x14ac:dyDescent="0.3">
      <c r="A16" s="3"/>
      <c r="B16" s="1" t="s">
        <v>70</v>
      </c>
      <c r="C16" s="1"/>
      <c r="D16" s="113">
        <v>-106914185552.47</v>
      </c>
      <c r="E16" s="21"/>
      <c r="F16" s="18">
        <v>-727891801584</v>
      </c>
      <c r="G16" s="21">
        <f t="shared" si="1"/>
        <v>620977616031.53003</v>
      </c>
      <c r="H16" s="58">
        <f>+D16*100/F16-100</f>
        <v>-85.311802479460695</v>
      </c>
      <c r="I16" s="21"/>
    </row>
    <row r="17" spans="1:9" ht="18.75" x14ac:dyDescent="0.3">
      <c r="A17" s="3"/>
      <c r="B17" s="1"/>
      <c r="C17" s="1"/>
      <c r="D17" s="114">
        <f>SUM(D14:D16)</f>
        <v>-133730293601.73999</v>
      </c>
      <c r="E17" s="21"/>
      <c r="F17" s="26">
        <f>SUM(F14:F16)</f>
        <v>-751784473728</v>
      </c>
      <c r="G17" s="20">
        <f t="shared" si="1"/>
        <v>618054180126.26001</v>
      </c>
      <c r="H17" s="60">
        <f>+D17*100/F17-100</f>
        <v>-82.211618053431039</v>
      </c>
      <c r="I17" s="20"/>
    </row>
    <row r="18" spans="1:9" ht="30" customHeight="1" x14ac:dyDescent="0.3">
      <c r="A18" s="3" t="s">
        <v>55</v>
      </c>
      <c r="B18" s="1"/>
      <c r="C18" s="1"/>
      <c r="D18" s="114">
        <f>D12+D17</f>
        <v>24732693951.790009</v>
      </c>
      <c r="E18" s="21"/>
      <c r="F18" s="26">
        <f>F12+F17</f>
        <v>31774191902</v>
      </c>
      <c r="G18" s="20">
        <f t="shared" si="1"/>
        <v>-7041497950.2099915</v>
      </c>
      <c r="H18" s="60">
        <f>+D18*100/F18-100</f>
        <v>-22.161060687012366</v>
      </c>
      <c r="I18" s="20"/>
    </row>
    <row r="19" spans="1:9" ht="18.75" x14ac:dyDescent="0.3">
      <c r="A19" s="3"/>
      <c r="B19" s="1"/>
      <c r="C19" s="1"/>
      <c r="D19" s="116"/>
      <c r="E19" s="21"/>
      <c r="F19" s="20"/>
      <c r="G19" s="21"/>
      <c r="H19" s="58"/>
      <c r="I19" s="20"/>
    </row>
    <row r="20" spans="1:9" ht="18.75" x14ac:dyDescent="0.3">
      <c r="A20" s="3" t="s">
        <v>19</v>
      </c>
      <c r="B20" s="1"/>
      <c r="C20" s="1"/>
      <c r="D20" s="116"/>
      <c r="E20" s="21"/>
      <c r="F20" s="20"/>
      <c r="G20" s="21"/>
      <c r="H20" s="58"/>
      <c r="I20" s="20"/>
    </row>
    <row r="21" spans="1:9" ht="18.75" x14ac:dyDescent="0.3">
      <c r="A21" s="3"/>
      <c r="B21" s="1" t="s">
        <v>153</v>
      </c>
      <c r="C21" s="1"/>
      <c r="D21" s="113">
        <v>-24015820039.240002</v>
      </c>
      <c r="E21" s="21"/>
      <c r="F21" s="18">
        <v>-17822632935</v>
      </c>
      <c r="G21" s="21">
        <f t="shared" si="1"/>
        <v>-6193187104.2400017</v>
      </c>
      <c r="H21" s="58">
        <f>+D21*100/F21-100</f>
        <v>34.749002163860126</v>
      </c>
      <c r="I21" s="21"/>
    </row>
    <row r="22" spans="1:9" ht="18.75" x14ac:dyDescent="0.3">
      <c r="A22" s="3"/>
      <c r="B22" s="1" t="s">
        <v>154</v>
      </c>
      <c r="C22" s="1"/>
      <c r="D22" s="113">
        <v>6860545050.1700001</v>
      </c>
      <c r="E22" s="21"/>
      <c r="F22" s="18">
        <v>8059143798</v>
      </c>
      <c r="G22" s="21">
        <f t="shared" si="1"/>
        <v>-1198598747.8299999</v>
      </c>
      <c r="H22" s="58">
        <f>+D22*100/F22-100</f>
        <v>-14.872532093638171</v>
      </c>
      <c r="I22" s="21"/>
    </row>
    <row r="23" spans="1:9" ht="18.75" x14ac:dyDescent="0.3">
      <c r="A23" s="3"/>
      <c r="B23" s="1"/>
      <c r="C23" s="1"/>
      <c r="D23" s="114">
        <f>SUM(D21:D22)</f>
        <v>-17155274989.070002</v>
      </c>
      <c r="E23" s="21"/>
      <c r="F23" s="26">
        <f>SUM(F21:F22)</f>
        <v>-9763489137</v>
      </c>
      <c r="G23" s="20">
        <f t="shared" si="1"/>
        <v>-7391785852.0700016</v>
      </c>
      <c r="H23" s="75">
        <f>+D23*100/F23-100</f>
        <v>75.708445498831736</v>
      </c>
      <c r="I23" s="20"/>
    </row>
    <row r="24" spans="1:9" ht="29.25" customHeight="1" x14ac:dyDescent="0.3">
      <c r="A24" s="3" t="s">
        <v>56</v>
      </c>
      <c r="B24" s="1"/>
      <c r="C24" s="1"/>
      <c r="D24" s="114">
        <f>D18+D23</f>
        <v>7577418962.7200069</v>
      </c>
      <c r="E24" s="21"/>
      <c r="F24" s="26">
        <f>F18+F23</f>
        <v>22010702765</v>
      </c>
      <c r="G24" s="20">
        <f t="shared" si="1"/>
        <v>-14433283802.279993</v>
      </c>
      <c r="H24" s="75">
        <f>+D24*100/F24-100</f>
        <v>-65.573934446249808</v>
      </c>
      <c r="I24" s="20"/>
    </row>
    <row r="25" spans="1:9" ht="12" customHeight="1" x14ac:dyDescent="0.3">
      <c r="A25" s="3"/>
      <c r="B25" s="1"/>
      <c r="C25" s="1"/>
      <c r="D25" s="116"/>
      <c r="E25" s="21"/>
      <c r="F25" s="20"/>
      <c r="G25" s="21"/>
      <c r="H25" s="58"/>
      <c r="I25" s="20"/>
    </row>
    <row r="26" spans="1:9" ht="18.75" x14ac:dyDescent="0.3">
      <c r="A26" s="3" t="s">
        <v>20</v>
      </c>
      <c r="B26" s="1"/>
      <c r="C26" s="1"/>
      <c r="D26" s="117"/>
      <c r="E26" s="21"/>
      <c r="F26" s="21"/>
      <c r="G26" s="21"/>
      <c r="H26" s="58"/>
      <c r="I26" s="21"/>
    </row>
    <row r="27" spans="1:9" ht="18.75" x14ac:dyDescent="0.3">
      <c r="A27" s="3"/>
      <c r="B27" s="1" t="s">
        <v>21</v>
      </c>
      <c r="C27" s="1"/>
      <c r="D27" s="113">
        <v>6659889593.46</v>
      </c>
      <c r="E27" s="21"/>
      <c r="F27" s="18">
        <v>5492197698</v>
      </c>
      <c r="G27" s="21">
        <f t="shared" si="1"/>
        <v>1167691895.46</v>
      </c>
      <c r="H27" s="58">
        <f>+D27*100/F27-100</f>
        <v>21.260922488009101</v>
      </c>
      <c r="I27" s="21"/>
    </row>
    <row r="28" spans="1:9" ht="18.75" x14ac:dyDescent="0.3">
      <c r="A28" s="3"/>
      <c r="B28" s="1" t="s">
        <v>22</v>
      </c>
      <c r="C28" s="1"/>
      <c r="D28" s="118">
        <v>-1774268653.29</v>
      </c>
      <c r="E28" s="21"/>
      <c r="F28" s="68">
        <v>-1405638594</v>
      </c>
      <c r="G28" s="21">
        <f t="shared" si="1"/>
        <v>-368630059.28999996</v>
      </c>
      <c r="H28" s="58">
        <f>+D28*100/F28-100</f>
        <v>26.22509518901272</v>
      </c>
      <c r="I28" s="21"/>
    </row>
    <row r="29" spans="1:9" ht="18.75" x14ac:dyDescent="0.3">
      <c r="A29" s="3"/>
      <c r="B29" s="1"/>
      <c r="C29" s="1"/>
      <c r="D29" s="114">
        <f>SUM(D27:D28)</f>
        <v>4885620940.1700001</v>
      </c>
      <c r="E29" s="21"/>
      <c r="F29" s="26">
        <f>SUM(F27:F28)</f>
        <v>4086559104</v>
      </c>
      <c r="G29" s="20">
        <f t="shared" si="1"/>
        <v>799061836.17000008</v>
      </c>
      <c r="H29" s="75">
        <f>+D29*100/F29-100</f>
        <v>19.553414396670874</v>
      </c>
      <c r="I29" s="20"/>
    </row>
    <row r="30" spans="1:9" ht="29.25" customHeight="1" x14ac:dyDescent="0.3">
      <c r="A30" s="3" t="s">
        <v>23</v>
      </c>
      <c r="B30" s="1"/>
      <c r="C30" s="1"/>
      <c r="D30" s="114">
        <f>D24+D29</f>
        <v>12463039902.890007</v>
      </c>
      <c r="E30" s="21"/>
      <c r="F30" s="26">
        <f>F24+F29</f>
        <v>26097261869</v>
      </c>
      <c r="G30" s="20">
        <f t="shared" si="1"/>
        <v>-13634221966.109993</v>
      </c>
      <c r="H30" s="75">
        <f>+D30*100/F30-100</f>
        <v>-52.243879202919736</v>
      </c>
      <c r="I30" s="20"/>
    </row>
    <row r="31" spans="1:9" ht="10.5" customHeight="1" x14ac:dyDescent="0.3">
      <c r="A31" s="3"/>
      <c r="B31" s="1"/>
      <c r="C31" s="1"/>
      <c r="D31" s="117"/>
      <c r="E31" s="21"/>
      <c r="F31" s="21"/>
      <c r="G31" s="21"/>
      <c r="H31" s="58"/>
      <c r="I31" s="21"/>
    </row>
    <row r="32" spans="1:9" ht="18.75" x14ac:dyDescent="0.3">
      <c r="A32" s="3" t="s">
        <v>24</v>
      </c>
      <c r="B32" s="1"/>
      <c r="C32" s="1"/>
      <c r="D32" s="117"/>
      <c r="E32" s="21"/>
      <c r="F32" s="21"/>
      <c r="G32" s="21"/>
      <c r="H32" s="58"/>
      <c r="I32" s="21"/>
    </row>
    <row r="33" spans="1:9" ht="18.75" x14ac:dyDescent="0.3">
      <c r="A33" s="3"/>
      <c r="B33" s="1" t="s">
        <v>25</v>
      </c>
      <c r="C33" s="1"/>
      <c r="D33" s="113">
        <v>5178063671.5</v>
      </c>
      <c r="E33" s="21"/>
      <c r="F33" s="18">
        <v>8042108239</v>
      </c>
      <c r="G33" s="21">
        <f t="shared" si="1"/>
        <v>-2864044567.5</v>
      </c>
      <c r="H33" s="58">
        <f t="shared" ref="H33:H44" si="2">+D33*100/F33-100</f>
        <v>-35.613106444040241</v>
      </c>
      <c r="I33" s="21"/>
    </row>
    <row r="34" spans="1:9" ht="18.75" x14ac:dyDescent="0.3">
      <c r="A34" s="3"/>
      <c r="B34" s="1" t="s">
        <v>92</v>
      </c>
      <c r="C34" s="1"/>
      <c r="D34" s="113">
        <v>0</v>
      </c>
      <c r="E34" s="21"/>
      <c r="F34" s="18">
        <v>0</v>
      </c>
      <c r="G34" s="21"/>
      <c r="H34" s="58"/>
      <c r="I34" s="21"/>
    </row>
    <row r="35" spans="1:9" ht="18.75" x14ac:dyDescent="0.3">
      <c r="A35" s="3"/>
      <c r="B35" s="1" t="s">
        <v>66</v>
      </c>
      <c r="C35" s="1"/>
      <c r="D35" s="113">
        <v>892272247135.67004</v>
      </c>
      <c r="E35" s="21"/>
      <c r="F35" s="18">
        <v>5117861411</v>
      </c>
      <c r="G35" s="21">
        <f t="shared" si="1"/>
        <v>887154385724.67004</v>
      </c>
      <c r="H35" s="58">
        <f t="shared" si="2"/>
        <v>17334.474587722867</v>
      </c>
      <c r="I35" s="21"/>
    </row>
    <row r="36" spans="1:9" ht="18.75" x14ac:dyDescent="0.3">
      <c r="A36" s="3"/>
      <c r="B36" s="1"/>
      <c r="C36" s="1"/>
      <c r="D36" s="114">
        <f>SUM(D33:D35)</f>
        <v>897450310807.17004</v>
      </c>
      <c r="E36" s="21"/>
      <c r="F36" s="26">
        <f>SUM(F33:F35)</f>
        <v>13159969650</v>
      </c>
      <c r="G36" s="20">
        <f t="shared" si="1"/>
        <v>884290341157.17004</v>
      </c>
      <c r="H36" s="75">
        <f t="shared" si="2"/>
        <v>6719.5469645871863</v>
      </c>
      <c r="I36" s="20"/>
    </row>
    <row r="37" spans="1:9" ht="18.75" x14ac:dyDescent="0.3">
      <c r="A37" s="3" t="s">
        <v>57</v>
      </c>
      <c r="B37" s="1"/>
      <c r="C37" s="1"/>
      <c r="D37" s="117"/>
      <c r="E37" s="21"/>
      <c r="F37" s="21"/>
      <c r="G37" s="21"/>
      <c r="H37" s="58"/>
      <c r="I37" s="21"/>
    </row>
    <row r="38" spans="1:9" ht="18.75" x14ac:dyDescent="0.3">
      <c r="A38" s="3"/>
      <c r="B38" s="1" t="s">
        <v>26</v>
      </c>
      <c r="C38" s="1"/>
      <c r="D38" s="113">
        <v>-18156890954.119999</v>
      </c>
      <c r="E38" s="21"/>
      <c r="F38" s="18">
        <v>-17272344771</v>
      </c>
      <c r="G38" s="21">
        <f t="shared" si="1"/>
        <v>-884546183.11999893</v>
      </c>
      <c r="H38" s="58">
        <f t="shared" si="2"/>
        <v>5.1211702571218893</v>
      </c>
      <c r="I38" s="21"/>
    </row>
    <row r="39" spans="1:9" ht="18.75" x14ac:dyDescent="0.3">
      <c r="A39" s="3"/>
      <c r="B39" s="1" t="s">
        <v>58</v>
      </c>
      <c r="C39" s="1"/>
      <c r="D39" s="113">
        <f>-887161549976-D41</f>
        <v>-886370690267</v>
      </c>
      <c r="E39" s="21"/>
      <c r="F39" s="18">
        <v>-12781003222</v>
      </c>
      <c r="G39" s="21">
        <f t="shared" si="1"/>
        <v>-873589687045</v>
      </c>
      <c r="H39" s="58">
        <f t="shared" si="2"/>
        <v>6835.0635069185028</v>
      </c>
      <c r="I39" s="21"/>
    </row>
    <row r="40" spans="1:9" ht="18.75" x14ac:dyDescent="0.3">
      <c r="A40" s="3"/>
      <c r="B40" s="1" t="s">
        <v>27</v>
      </c>
      <c r="C40" s="1"/>
      <c r="D40" s="113">
        <v>-796084446.64999998</v>
      </c>
      <c r="E40" s="21"/>
      <c r="F40" s="18">
        <v>-841612204</v>
      </c>
      <c r="G40" s="21">
        <f t="shared" si="1"/>
        <v>45527757.350000024</v>
      </c>
      <c r="H40" s="58">
        <f t="shared" si="2"/>
        <v>-5.4095885413277642</v>
      </c>
      <c r="I40" s="21"/>
    </row>
    <row r="41" spans="1:9" ht="18.75" x14ac:dyDescent="0.3">
      <c r="A41" s="3"/>
      <c r="B41" s="1" t="s">
        <v>28</v>
      </c>
      <c r="C41" s="1"/>
      <c r="D41" s="113">
        <v>-790859709</v>
      </c>
      <c r="E41" s="21"/>
      <c r="F41" s="18">
        <v>-873602588</v>
      </c>
      <c r="G41" s="21">
        <f t="shared" si="1"/>
        <v>82742879</v>
      </c>
      <c r="H41" s="58">
        <f t="shared" si="2"/>
        <v>-9.4714553432618658</v>
      </c>
      <c r="I41" s="21"/>
    </row>
    <row r="42" spans="1:9" ht="18.75" x14ac:dyDescent="0.3">
      <c r="A42" s="3"/>
      <c r="B42" s="1" t="s">
        <v>155</v>
      </c>
      <c r="C42" s="1"/>
      <c r="D42" s="113">
        <v>-12990002393.41</v>
      </c>
      <c r="E42" s="21"/>
      <c r="F42" s="18">
        <v>-3299124787</v>
      </c>
      <c r="G42" s="21">
        <f t="shared" si="1"/>
        <v>-9690877606.4099998</v>
      </c>
      <c r="H42" s="58">
        <f t="shared" si="2"/>
        <v>293.74086256440836</v>
      </c>
      <c r="I42" s="21"/>
    </row>
    <row r="43" spans="1:9" ht="18.75" x14ac:dyDescent="0.3">
      <c r="A43" s="3"/>
      <c r="B43" s="1"/>
      <c r="C43" s="1"/>
      <c r="D43" s="114">
        <f>SUM(D38:D42)</f>
        <v>-919104527770.18005</v>
      </c>
      <c r="E43" s="21"/>
      <c r="F43" s="26">
        <f>SUM(F38:F42)</f>
        <v>-35067687572</v>
      </c>
      <c r="G43" s="20">
        <f t="shared" si="1"/>
        <v>-884036840198.18005</v>
      </c>
      <c r="H43" s="75">
        <f t="shared" si="2"/>
        <v>2520.9442121984807</v>
      </c>
      <c r="I43" s="20"/>
    </row>
    <row r="44" spans="1:9" ht="30" customHeight="1" x14ac:dyDescent="0.3">
      <c r="A44" s="3" t="s">
        <v>29</v>
      </c>
      <c r="B44" s="3"/>
      <c r="C44" s="3"/>
      <c r="D44" s="114">
        <f>+D30+D36+D43</f>
        <v>-9191177060.1199951</v>
      </c>
      <c r="E44" s="20"/>
      <c r="F44" s="26">
        <f>+F30+F36+F43</f>
        <v>4189543947</v>
      </c>
      <c r="G44" s="20">
        <f t="shared" si="1"/>
        <v>-13380721007.119995</v>
      </c>
      <c r="H44" s="75">
        <f t="shared" si="2"/>
        <v>-319.38371279531526</v>
      </c>
      <c r="I44" s="20"/>
    </row>
    <row r="45" spans="1:9" ht="10.5" customHeight="1" x14ac:dyDescent="0.3">
      <c r="A45" s="3"/>
      <c r="B45" s="3"/>
      <c r="C45" s="3"/>
      <c r="D45" s="116"/>
      <c r="E45" s="20"/>
      <c r="F45" s="20"/>
      <c r="G45" s="21"/>
      <c r="H45" s="58"/>
      <c r="I45" s="20"/>
    </row>
    <row r="46" spans="1:9" ht="18.75" x14ac:dyDescent="0.3">
      <c r="A46" s="3" t="s">
        <v>30</v>
      </c>
      <c r="B46" s="1"/>
      <c r="C46" s="1"/>
      <c r="D46" s="117"/>
      <c r="E46" s="21"/>
      <c r="F46" s="21"/>
      <c r="G46" s="21"/>
      <c r="H46" s="58"/>
      <c r="I46" s="21"/>
    </row>
    <row r="47" spans="1:9" ht="18.75" x14ac:dyDescent="0.3">
      <c r="A47" s="3"/>
      <c r="B47" s="1" t="s">
        <v>31</v>
      </c>
      <c r="C47" s="1"/>
      <c r="D47" s="119">
        <v>697344449.17999995</v>
      </c>
      <c r="E47" s="21"/>
      <c r="F47" s="76">
        <v>3273916</v>
      </c>
      <c r="G47" s="21">
        <f t="shared" si="1"/>
        <v>694070533.17999995</v>
      </c>
      <c r="H47" s="58">
        <f t="shared" ref="H47:H55" si="3">+D47*100/F47-100</f>
        <v>21200.010421159248</v>
      </c>
      <c r="I47" s="21"/>
    </row>
    <row r="48" spans="1:9" ht="18.75" x14ac:dyDescent="0.3">
      <c r="A48" s="3"/>
      <c r="B48" s="1" t="s">
        <v>67</v>
      </c>
      <c r="C48" s="1"/>
      <c r="D48" s="120">
        <v>0</v>
      </c>
      <c r="E48" s="21"/>
      <c r="F48" s="77">
        <v>0</v>
      </c>
      <c r="G48" s="21">
        <f t="shared" si="1"/>
        <v>0</v>
      </c>
      <c r="H48" s="58" t="e">
        <f t="shared" si="3"/>
        <v>#DIV/0!</v>
      </c>
      <c r="I48" s="21"/>
    </row>
    <row r="49" spans="1:10" ht="18.75" x14ac:dyDescent="0.3">
      <c r="A49" s="3"/>
      <c r="B49" s="1"/>
      <c r="C49" s="1"/>
      <c r="D49" s="114">
        <f>SUM(D47:D48)</f>
        <v>697344449.17999995</v>
      </c>
      <c r="E49" s="21"/>
      <c r="F49" s="26">
        <f>SUM(F47:F48)</f>
        <v>3273916</v>
      </c>
      <c r="G49" s="20">
        <f t="shared" si="1"/>
        <v>694070533.17999995</v>
      </c>
      <c r="H49" s="75">
        <f t="shared" si="3"/>
        <v>21200.010421159248</v>
      </c>
      <c r="I49" s="20"/>
    </row>
    <row r="50" spans="1:10" ht="18.75" x14ac:dyDescent="0.3">
      <c r="A50" s="3"/>
      <c r="B50" s="1"/>
      <c r="C50" s="1"/>
      <c r="D50" s="116"/>
      <c r="E50" s="21"/>
      <c r="F50" s="20"/>
      <c r="G50" s="21"/>
      <c r="H50" s="58"/>
      <c r="I50" s="29"/>
    </row>
    <row r="51" spans="1:10" ht="29.25" customHeight="1" x14ac:dyDescent="0.3">
      <c r="A51" s="3" t="s">
        <v>32</v>
      </c>
      <c r="B51" s="1"/>
      <c r="C51" s="1"/>
      <c r="D51" s="121">
        <f>+D44+D49</f>
        <v>-8493832610.9399948</v>
      </c>
      <c r="E51" s="21"/>
      <c r="F51" s="23">
        <f>+F44+F49</f>
        <v>4192817863</v>
      </c>
      <c r="G51" s="21">
        <f t="shared" si="1"/>
        <v>-12686650473.939995</v>
      </c>
      <c r="H51" s="60">
        <f t="shared" si="3"/>
        <v>-302.58052909702542</v>
      </c>
      <c r="I51" s="20"/>
      <c r="J51" s="28"/>
    </row>
    <row r="52" spans="1:10" ht="18.75" x14ac:dyDescent="0.3">
      <c r="A52" s="3"/>
      <c r="B52" s="1"/>
      <c r="C52" s="1"/>
      <c r="D52" s="117"/>
      <c r="E52" s="21"/>
      <c r="F52" s="21"/>
      <c r="G52" s="21"/>
      <c r="H52" s="58"/>
      <c r="I52" s="21"/>
    </row>
    <row r="53" spans="1:10" ht="18.75" x14ac:dyDescent="0.3">
      <c r="A53" s="3"/>
      <c r="B53" s="1" t="s">
        <v>33</v>
      </c>
      <c r="C53" s="1"/>
      <c r="D53" s="122">
        <v>0</v>
      </c>
      <c r="E53" s="21"/>
      <c r="F53" s="79">
        <v>0</v>
      </c>
      <c r="G53" s="21">
        <f t="shared" si="1"/>
        <v>0</v>
      </c>
      <c r="H53" s="78" t="e">
        <f t="shared" si="3"/>
        <v>#DIV/0!</v>
      </c>
      <c r="I53" s="21"/>
    </row>
    <row r="54" spans="1:10" ht="15.75" customHeight="1" x14ac:dyDescent="0.3">
      <c r="A54" s="3"/>
      <c r="B54" s="1"/>
      <c r="C54" s="1"/>
      <c r="D54" s="117"/>
      <c r="E54" s="21"/>
      <c r="F54" s="21"/>
      <c r="G54" s="21"/>
      <c r="H54" s="58"/>
      <c r="I54" s="21"/>
    </row>
    <row r="55" spans="1:10" ht="19.5" thickBot="1" x14ac:dyDescent="0.35">
      <c r="A55" s="3" t="s">
        <v>59</v>
      </c>
      <c r="B55" s="1"/>
      <c r="C55" s="1"/>
      <c r="D55" s="123">
        <f>D51+D53</f>
        <v>-8493832610.9399948</v>
      </c>
      <c r="E55" s="21"/>
      <c r="F55" s="22">
        <f>F51+F53</f>
        <v>4192817863</v>
      </c>
      <c r="G55" s="20">
        <f t="shared" si="1"/>
        <v>-12686650473.939995</v>
      </c>
      <c r="H55" s="75">
        <f t="shared" si="3"/>
        <v>-302.58052909702542</v>
      </c>
      <c r="I55" s="20"/>
      <c r="J55" s="28"/>
    </row>
    <row r="56" spans="1:10" ht="19.5" thickTop="1" x14ac:dyDescent="0.3">
      <c r="A56" s="3"/>
      <c r="B56" s="1"/>
      <c r="C56" s="1"/>
      <c r="D56" s="117"/>
      <c r="E56" s="21"/>
      <c r="F56" s="21"/>
    </row>
    <row r="57" spans="1:10" ht="18.75" x14ac:dyDescent="0.3">
      <c r="A57" s="218" t="s">
        <v>77</v>
      </c>
      <c r="B57" s="218"/>
      <c r="C57" s="218"/>
      <c r="D57" s="218"/>
      <c r="E57" s="218"/>
      <c r="F57" s="218"/>
    </row>
    <row r="58" spans="1:10" ht="18.75" x14ac:dyDescent="0.3">
      <c r="A58" s="5"/>
      <c r="B58" s="5"/>
      <c r="C58" s="104"/>
      <c r="D58" s="110"/>
      <c r="E58" s="5"/>
      <c r="F58" s="5"/>
    </row>
    <row r="59" spans="1:10" ht="18.75" x14ac:dyDescent="0.3">
      <c r="A59" s="3"/>
      <c r="B59" s="1"/>
      <c r="C59" s="1"/>
      <c r="D59" s="117"/>
      <c r="E59" s="21"/>
      <c r="F59" s="21"/>
    </row>
    <row r="60" spans="1:10" ht="18.75" x14ac:dyDescent="0.3">
      <c r="A60" s="34"/>
      <c r="B60" s="37"/>
      <c r="C60" s="37"/>
      <c r="D60" s="124"/>
      <c r="E60" s="37"/>
      <c r="F60" s="37"/>
      <c r="G60" s="37"/>
      <c r="H60" s="82"/>
      <c r="I60" s="27"/>
    </row>
    <row r="61" spans="1:10" ht="11.25" customHeight="1" x14ac:dyDescent="0.3">
      <c r="A61" s="36"/>
      <c r="G61"/>
      <c r="H61" s="82"/>
      <c r="I61" s="1"/>
    </row>
    <row r="62" spans="1:10" ht="18.75" x14ac:dyDescent="0.3">
      <c r="A62" s="36"/>
      <c r="D62" s="125"/>
      <c r="E62" s="40"/>
      <c r="F62" s="40"/>
      <c r="G62" s="41"/>
      <c r="H62" s="42"/>
      <c r="I62" s="42"/>
    </row>
    <row r="63" spans="1:10" ht="18.75" x14ac:dyDescent="0.3">
      <c r="A63" s="34"/>
      <c r="B63" s="35"/>
      <c r="C63" s="35"/>
      <c r="D63" s="125"/>
      <c r="E63" s="40"/>
      <c r="F63" s="40"/>
      <c r="G63" s="41"/>
      <c r="H63" s="42"/>
      <c r="I63" s="42"/>
    </row>
    <row r="64" spans="1:10" ht="18.75" x14ac:dyDescent="0.3">
      <c r="A64" s="38"/>
      <c r="B64" s="39"/>
      <c r="C64" s="39"/>
      <c r="D64" s="125"/>
      <c r="E64" s="40"/>
      <c r="F64" s="40"/>
      <c r="G64" s="41"/>
      <c r="H64" s="42"/>
      <c r="I64" s="42"/>
    </row>
    <row r="65" spans="1:6" ht="18.75" x14ac:dyDescent="0.3">
      <c r="A65" s="3"/>
      <c r="B65" s="1"/>
      <c r="C65" s="1"/>
      <c r="D65" s="126"/>
      <c r="E65" s="2"/>
      <c r="F65" s="2"/>
    </row>
    <row r="66" spans="1:6" ht="18.75" x14ac:dyDescent="0.3">
      <c r="A66" s="3"/>
      <c r="B66" s="1"/>
      <c r="C66" s="1"/>
      <c r="D66" s="126"/>
      <c r="E66" s="2"/>
      <c r="F66" s="2"/>
    </row>
    <row r="67" spans="1:6" ht="18.75" x14ac:dyDescent="0.3">
      <c r="A67" s="3"/>
      <c r="B67" s="1"/>
      <c r="C67" s="1"/>
      <c r="D67" s="126"/>
      <c r="E67" s="2"/>
      <c r="F67" s="2"/>
    </row>
    <row r="68" spans="1:6" ht="18.75" x14ac:dyDescent="0.3">
      <c r="A68" s="3"/>
      <c r="B68" s="1"/>
      <c r="C68" s="1"/>
      <c r="D68" s="126"/>
      <c r="E68" s="2"/>
      <c r="F68" s="2"/>
    </row>
    <row r="69" spans="1:6" ht="18.75" x14ac:dyDescent="0.3">
      <c r="A69" s="3"/>
      <c r="B69" s="1"/>
      <c r="C69" s="1"/>
      <c r="D69" s="126"/>
      <c r="E69" s="2"/>
      <c r="F69" s="2"/>
    </row>
    <row r="70" spans="1:6" ht="18.75" x14ac:dyDescent="0.3">
      <c r="A70" s="3"/>
      <c r="B70" s="1"/>
      <c r="C70" s="1"/>
      <c r="D70" s="126"/>
      <c r="E70" s="2"/>
      <c r="F70" s="2"/>
    </row>
    <row r="71" spans="1:6" ht="18.75" x14ac:dyDescent="0.3">
      <c r="A71" s="3"/>
      <c r="B71" s="1"/>
      <c r="C71" s="1"/>
      <c r="D71" s="126"/>
      <c r="E71" s="2"/>
      <c r="F71" s="2"/>
    </row>
    <row r="72" spans="1:6" ht="18.75" x14ac:dyDescent="0.3">
      <c r="A72" s="3"/>
      <c r="B72" s="1"/>
      <c r="C72" s="1"/>
      <c r="D72" s="126"/>
      <c r="E72" s="2"/>
      <c r="F72" s="2"/>
    </row>
    <row r="73" spans="1:6" ht="18.75" x14ac:dyDescent="0.3">
      <c r="A73" s="3"/>
      <c r="B73" s="1"/>
      <c r="C73" s="1"/>
      <c r="D73" s="126"/>
      <c r="E73" s="2"/>
      <c r="F73" s="2"/>
    </row>
    <row r="74" spans="1:6" ht="18.75" x14ac:dyDescent="0.3">
      <c r="A74" s="1"/>
      <c r="B74" s="1"/>
      <c r="C74" s="1"/>
      <c r="D74" s="126"/>
      <c r="E74" s="2"/>
      <c r="F74" s="2"/>
    </row>
    <row r="75" spans="1:6" ht="18.75" x14ac:dyDescent="0.3">
      <c r="A75" s="1"/>
      <c r="B75" s="1"/>
      <c r="C75" s="1"/>
      <c r="D75" s="126"/>
      <c r="E75" s="2"/>
      <c r="F75" s="2"/>
    </row>
    <row r="76" spans="1:6" ht="18.75" x14ac:dyDescent="0.3">
      <c r="A76" s="1"/>
      <c r="B76" s="1"/>
      <c r="C76" s="1"/>
      <c r="D76" s="126"/>
      <c r="E76" s="2"/>
      <c r="F76" s="2"/>
    </row>
    <row r="77" spans="1:6" ht="18.75" x14ac:dyDescent="0.3">
      <c r="A77" s="1"/>
      <c r="B77" s="1"/>
      <c r="C77" s="1"/>
      <c r="D77" s="126"/>
      <c r="E77" s="2"/>
      <c r="F77" s="2"/>
    </row>
    <row r="78" spans="1:6" ht="18.75" x14ac:dyDescent="0.3">
      <c r="A78" s="1"/>
      <c r="B78" s="1"/>
      <c r="C78" s="1"/>
      <c r="D78" s="126"/>
      <c r="E78" s="2"/>
      <c r="F78" s="2"/>
    </row>
    <row r="79" spans="1:6" ht="18.75" x14ac:dyDescent="0.3">
      <c r="A79" s="1"/>
      <c r="B79" s="1"/>
      <c r="C79" s="1"/>
      <c r="D79" s="126"/>
      <c r="E79" s="2"/>
      <c r="F79" s="2"/>
    </row>
    <row r="80" spans="1:6" ht="18.75" x14ac:dyDescent="0.3">
      <c r="A80" s="1"/>
      <c r="B80" s="1"/>
      <c r="C80" s="1"/>
      <c r="D80" s="126"/>
      <c r="E80" s="2"/>
      <c r="F80" s="2"/>
    </row>
    <row r="81" spans="1:6" ht="18.75" x14ac:dyDescent="0.3">
      <c r="A81" s="1"/>
      <c r="B81" s="1"/>
      <c r="C81" s="1"/>
      <c r="D81" s="126"/>
      <c r="E81" s="2"/>
      <c r="F81" s="2"/>
    </row>
    <row r="82" spans="1:6" ht="18.75" x14ac:dyDescent="0.3">
      <c r="A82" s="1"/>
      <c r="B82" s="1"/>
      <c r="C82" s="1"/>
      <c r="D82" s="126"/>
      <c r="E82" s="2"/>
      <c r="F82" s="2"/>
    </row>
    <row r="83" spans="1:6" ht="18.75" x14ac:dyDescent="0.3">
      <c r="A83" s="1"/>
      <c r="B83" s="1"/>
      <c r="C83" s="1"/>
      <c r="D83" s="126"/>
      <c r="E83" s="2"/>
      <c r="F83" s="2"/>
    </row>
    <row r="84" spans="1:6" ht="18.75" x14ac:dyDescent="0.3">
      <c r="A84" s="1"/>
      <c r="B84" s="1"/>
      <c r="C84" s="1"/>
      <c r="D84" s="126"/>
      <c r="E84" s="2"/>
      <c r="F84" s="2"/>
    </row>
    <row r="85" spans="1:6" ht="18.75" x14ac:dyDescent="0.3">
      <c r="A85" s="1"/>
      <c r="B85" s="1"/>
      <c r="C85" s="1"/>
      <c r="D85" s="126"/>
      <c r="E85" s="2"/>
      <c r="F85" s="2"/>
    </row>
    <row r="86" spans="1:6" ht="18.75" x14ac:dyDescent="0.3">
      <c r="A86" s="1"/>
      <c r="B86" s="1"/>
      <c r="C86" s="1"/>
      <c r="D86" s="126"/>
      <c r="E86" s="2"/>
      <c r="F86" s="2"/>
    </row>
    <row r="87" spans="1:6" ht="18.75" x14ac:dyDescent="0.3">
      <c r="A87" s="1"/>
      <c r="B87" s="1"/>
      <c r="C87" s="1"/>
      <c r="D87" s="126"/>
      <c r="E87" s="2"/>
      <c r="F87" s="2"/>
    </row>
    <row r="88" spans="1:6" ht="18.75" x14ac:dyDescent="0.3">
      <c r="A88" s="1"/>
      <c r="B88" s="1"/>
      <c r="C88" s="1"/>
      <c r="D88" s="126"/>
      <c r="E88" s="2"/>
      <c r="F88" s="2"/>
    </row>
    <row r="89" spans="1:6" ht="18.75" x14ac:dyDescent="0.3">
      <c r="A89" s="1"/>
      <c r="B89" s="1"/>
      <c r="C89" s="1"/>
      <c r="D89" s="126"/>
      <c r="E89" s="2"/>
      <c r="F89" s="2"/>
    </row>
    <row r="90" spans="1:6" ht="18.75" x14ac:dyDescent="0.3">
      <c r="A90" s="1"/>
      <c r="B90" s="1"/>
      <c r="C90" s="1"/>
      <c r="D90" s="126"/>
      <c r="E90" s="2"/>
      <c r="F90" s="2"/>
    </row>
    <row r="91" spans="1:6" ht="18.75" x14ac:dyDescent="0.3">
      <c r="A91" s="1"/>
      <c r="B91" s="1"/>
      <c r="C91" s="1"/>
      <c r="D91" s="126"/>
      <c r="E91" s="2"/>
      <c r="F91" s="2"/>
    </row>
    <row r="92" spans="1:6" ht="18.75" x14ac:dyDescent="0.3">
      <c r="A92" s="1"/>
      <c r="B92" s="1"/>
      <c r="C92" s="1"/>
      <c r="D92" s="126"/>
      <c r="E92" s="2"/>
      <c r="F92" s="2"/>
    </row>
    <row r="93" spans="1:6" ht="18.75" x14ac:dyDescent="0.3">
      <c r="A93" s="1"/>
      <c r="B93" s="1"/>
      <c r="C93" s="1"/>
      <c r="D93" s="126"/>
      <c r="E93" s="2"/>
      <c r="F93" s="2"/>
    </row>
    <row r="94" spans="1:6" ht="18.75" x14ac:dyDescent="0.3">
      <c r="A94" s="1"/>
      <c r="B94" s="1"/>
      <c r="C94" s="1"/>
      <c r="D94" s="126"/>
      <c r="E94" s="2"/>
      <c r="F94" s="2"/>
    </row>
    <row r="95" spans="1:6" ht="18.75" x14ac:dyDescent="0.3">
      <c r="A95" s="1"/>
      <c r="B95" s="1"/>
      <c r="C95" s="1"/>
      <c r="D95" s="126"/>
      <c r="E95" s="2"/>
      <c r="F95" s="2"/>
    </row>
    <row r="96" spans="1:6" ht="18.75" x14ac:dyDescent="0.3">
      <c r="A96" s="1"/>
      <c r="B96" s="1"/>
      <c r="C96" s="1"/>
      <c r="D96" s="126"/>
      <c r="E96" s="2"/>
      <c r="F96" s="2"/>
    </row>
    <row r="97" spans="1:6" ht="18.75" x14ac:dyDescent="0.3">
      <c r="A97" s="1"/>
      <c r="B97" s="1"/>
      <c r="C97" s="1"/>
      <c r="D97" s="126"/>
      <c r="E97" s="2"/>
      <c r="F97" s="2"/>
    </row>
    <row r="98" spans="1:6" ht="18.75" x14ac:dyDescent="0.3">
      <c r="A98" s="1"/>
      <c r="B98" s="1"/>
      <c r="C98" s="1"/>
      <c r="D98" s="126"/>
      <c r="E98" s="2"/>
      <c r="F98" s="2"/>
    </row>
    <row r="99" spans="1:6" ht="18.75" x14ac:dyDescent="0.3">
      <c r="A99" s="1"/>
      <c r="B99" s="1"/>
      <c r="C99" s="1"/>
      <c r="D99" s="126"/>
      <c r="E99" s="2"/>
      <c r="F99" s="2"/>
    </row>
    <row r="100" spans="1:6" ht="18.75" x14ac:dyDescent="0.3">
      <c r="A100" s="1"/>
      <c r="B100" s="1"/>
      <c r="C100" s="1"/>
      <c r="D100" s="126"/>
      <c r="E100" s="2"/>
      <c r="F100" s="2"/>
    </row>
    <row r="101" spans="1:6" ht="18.75" x14ac:dyDescent="0.3">
      <c r="A101" s="1"/>
      <c r="B101" s="1"/>
      <c r="C101" s="1"/>
      <c r="D101" s="126"/>
      <c r="E101" s="2"/>
      <c r="F101" s="2"/>
    </row>
    <row r="102" spans="1:6" ht="18.75" x14ac:dyDescent="0.3">
      <c r="A102" s="1"/>
      <c r="B102" s="1"/>
      <c r="C102" s="1"/>
      <c r="D102" s="126"/>
      <c r="E102" s="2"/>
      <c r="F102" s="2"/>
    </row>
    <row r="103" spans="1:6" ht="18.75" x14ac:dyDescent="0.3">
      <c r="A103" s="1"/>
      <c r="B103" s="1"/>
      <c r="C103" s="1"/>
      <c r="D103" s="126"/>
      <c r="E103" s="2"/>
      <c r="F103" s="2"/>
    </row>
    <row r="104" spans="1:6" ht="18.75" x14ac:dyDescent="0.3">
      <c r="A104" s="1"/>
      <c r="B104" s="1"/>
      <c r="C104" s="1"/>
      <c r="D104" s="126"/>
      <c r="E104" s="2"/>
      <c r="F104" s="2"/>
    </row>
    <row r="105" spans="1:6" ht="18.75" x14ac:dyDescent="0.3">
      <c r="A105" s="1"/>
      <c r="B105" s="1"/>
      <c r="C105" s="1"/>
      <c r="D105" s="126"/>
      <c r="E105" s="2"/>
      <c r="F105" s="2"/>
    </row>
    <row r="106" spans="1:6" ht="18.75" x14ac:dyDescent="0.3">
      <c r="A106" s="1"/>
      <c r="B106" s="1"/>
      <c r="C106" s="1"/>
      <c r="D106" s="126"/>
      <c r="E106" s="2"/>
      <c r="F106" s="2"/>
    </row>
    <row r="107" spans="1:6" ht="18.75" x14ac:dyDescent="0.3">
      <c r="A107" s="1"/>
      <c r="B107" s="1"/>
      <c r="C107" s="1"/>
      <c r="D107" s="126"/>
      <c r="E107" s="2"/>
      <c r="F107" s="2"/>
    </row>
    <row r="108" spans="1:6" ht="18.75" x14ac:dyDescent="0.3">
      <c r="A108" s="1"/>
      <c r="B108" s="1"/>
      <c r="C108" s="1"/>
      <c r="D108" s="126"/>
      <c r="E108" s="2"/>
      <c r="F108" s="2"/>
    </row>
    <row r="109" spans="1:6" ht="18.75" x14ac:dyDescent="0.3">
      <c r="A109" s="1"/>
      <c r="B109" s="1"/>
      <c r="C109" s="1"/>
      <c r="D109" s="126"/>
      <c r="E109" s="2"/>
      <c r="F109" s="2"/>
    </row>
    <row r="110" spans="1:6" ht="18.75" x14ac:dyDescent="0.3">
      <c r="A110" s="1"/>
      <c r="B110" s="1"/>
      <c r="C110" s="1"/>
      <c r="D110" s="126"/>
      <c r="E110" s="2"/>
      <c r="F110" s="2"/>
    </row>
    <row r="111" spans="1:6" ht="18.75" x14ac:dyDescent="0.3">
      <c r="A111" s="1"/>
      <c r="B111" s="1"/>
      <c r="C111" s="1"/>
      <c r="D111" s="126"/>
      <c r="E111" s="2"/>
      <c r="F111" s="2"/>
    </row>
    <row r="112" spans="1:6" ht="18.75" x14ac:dyDescent="0.3">
      <c r="A112" s="1"/>
      <c r="B112" s="1"/>
      <c r="C112" s="1"/>
      <c r="D112" s="126"/>
      <c r="E112" s="2"/>
      <c r="F112" s="2"/>
    </row>
    <row r="113" spans="1:6" ht="18.75" x14ac:dyDescent="0.3">
      <c r="A113" s="1"/>
      <c r="B113" s="1"/>
      <c r="C113" s="1"/>
      <c r="D113" s="126"/>
      <c r="E113" s="2"/>
      <c r="F113" s="2"/>
    </row>
    <row r="114" spans="1:6" ht="18.75" x14ac:dyDescent="0.3">
      <c r="A114" s="1"/>
      <c r="B114" s="1"/>
      <c r="C114" s="1"/>
      <c r="D114" s="126"/>
      <c r="E114" s="2"/>
      <c r="F114" s="2"/>
    </row>
    <row r="115" spans="1:6" ht="18.75" x14ac:dyDescent="0.3">
      <c r="A115" s="1"/>
      <c r="B115" s="1"/>
      <c r="C115" s="1"/>
      <c r="D115" s="126"/>
      <c r="E115" s="2"/>
      <c r="F115" s="2"/>
    </row>
    <row r="116" spans="1:6" ht="18.75" x14ac:dyDescent="0.3">
      <c r="A116" s="1"/>
      <c r="B116" s="1"/>
      <c r="C116" s="1"/>
      <c r="D116" s="126"/>
      <c r="E116" s="2"/>
      <c r="F116" s="2"/>
    </row>
    <row r="117" spans="1:6" ht="18.75" x14ac:dyDescent="0.3">
      <c r="A117" s="1"/>
      <c r="B117" s="1"/>
      <c r="C117" s="1"/>
      <c r="D117" s="126"/>
      <c r="E117" s="2"/>
      <c r="F117" s="2"/>
    </row>
    <row r="118" spans="1:6" ht="18.75" x14ac:dyDescent="0.3">
      <c r="A118" s="1"/>
      <c r="B118" s="1"/>
      <c r="C118" s="1"/>
      <c r="D118" s="126"/>
      <c r="E118" s="2"/>
      <c r="F118" s="2"/>
    </row>
    <row r="119" spans="1:6" ht="18.75" x14ac:dyDescent="0.3">
      <c r="A119" s="1"/>
      <c r="B119" s="1"/>
      <c r="C119" s="1"/>
      <c r="D119" s="126"/>
      <c r="E119" s="2"/>
      <c r="F119" s="2"/>
    </row>
    <row r="120" spans="1:6" ht="18.75" x14ac:dyDescent="0.3">
      <c r="A120" s="1"/>
      <c r="B120" s="1"/>
      <c r="C120" s="1"/>
      <c r="D120" s="126"/>
      <c r="E120" s="2"/>
      <c r="F120" s="2"/>
    </row>
    <row r="121" spans="1:6" ht="18.75" x14ac:dyDescent="0.3">
      <c r="A121" s="1"/>
      <c r="B121" s="1"/>
      <c r="C121" s="1"/>
      <c r="D121" s="126"/>
      <c r="E121" s="2"/>
      <c r="F121" s="2"/>
    </row>
    <row r="122" spans="1:6" ht="18.75" x14ac:dyDescent="0.3">
      <c r="A122" s="1"/>
      <c r="B122" s="1"/>
      <c r="C122" s="1"/>
      <c r="D122" s="126"/>
      <c r="E122" s="2"/>
      <c r="F122" s="2"/>
    </row>
    <row r="123" spans="1:6" ht="18.75" x14ac:dyDescent="0.3">
      <c r="A123" s="1"/>
      <c r="B123" s="1"/>
      <c r="C123" s="1"/>
      <c r="D123" s="126"/>
      <c r="E123" s="2"/>
      <c r="F123" s="2"/>
    </row>
    <row r="124" spans="1:6" ht="18.75" x14ac:dyDescent="0.3">
      <c r="A124" s="1"/>
      <c r="B124" s="1"/>
      <c r="C124" s="1"/>
      <c r="D124" s="126"/>
      <c r="E124" s="2"/>
      <c r="F124" s="2"/>
    </row>
    <row r="125" spans="1:6" ht="18.75" x14ac:dyDescent="0.3">
      <c r="A125" s="1"/>
      <c r="B125" s="1"/>
      <c r="C125" s="1"/>
      <c r="D125" s="126"/>
      <c r="E125" s="2"/>
      <c r="F125" s="2"/>
    </row>
    <row r="126" spans="1:6" ht="18.75" x14ac:dyDescent="0.3">
      <c r="A126" s="1"/>
      <c r="B126" s="1"/>
      <c r="C126" s="1"/>
      <c r="D126" s="126"/>
      <c r="E126" s="2"/>
      <c r="F126" s="2"/>
    </row>
    <row r="127" spans="1:6" ht="18.75" x14ac:dyDescent="0.3">
      <c r="A127" s="1"/>
      <c r="B127" s="1"/>
      <c r="C127" s="1"/>
      <c r="D127" s="126"/>
      <c r="E127" s="2"/>
      <c r="F127" s="2"/>
    </row>
    <row r="128" spans="1:6" ht="18.75" x14ac:dyDescent="0.3">
      <c r="A128" s="1"/>
      <c r="B128" s="1"/>
      <c r="C128" s="1"/>
      <c r="D128" s="126"/>
      <c r="E128" s="2"/>
      <c r="F128" s="2"/>
    </row>
    <row r="129" spans="1:6" ht="18.75" x14ac:dyDescent="0.3">
      <c r="A129" s="1"/>
      <c r="B129" s="1"/>
      <c r="C129" s="1"/>
      <c r="D129" s="126"/>
      <c r="E129" s="2"/>
      <c r="F129" s="2"/>
    </row>
    <row r="130" spans="1:6" ht="18.75" x14ac:dyDescent="0.3">
      <c r="A130" s="1"/>
      <c r="B130" s="1"/>
      <c r="C130" s="1"/>
      <c r="D130" s="126"/>
      <c r="E130" s="2"/>
      <c r="F130" s="2"/>
    </row>
    <row r="131" spans="1:6" ht="18.75" x14ac:dyDescent="0.3">
      <c r="A131" s="1"/>
      <c r="B131" s="1"/>
      <c r="C131" s="1"/>
      <c r="D131" s="126"/>
      <c r="E131" s="2"/>
      <c r="F131" s="2"/>
    </row>
    <row r="132" spans="1:6" ht="18.75" x14ac:dyDescent="0.3">
      <c r="A132" s="1"/>
      <c r="B132" s="1"/>
      <c r="C132" s="1"/>
      <c r="D132" s="126"/>
      <c r="E132" s="2"/>
      <c r="F132" s="2"/>
    </row>
    <row r="133" spans="1:6" ht="18.75" x14ac:dyDescent="0.3">
      <c r="A133" s="1"/>
      <c r="B133" s="1"/>
      <c r="C133" s="1"/>
      <c r="D133" s="126"/>
      <c r="E133" s="2"/>
      <c r="F133" s="2"/>
    </row>
    <row r="134" spans="1:6" ht="18.75" x14ac:dyDescent="0.3">
      <c r="A134" s="1"/>
      <c r="B134" s="1"/>
      <c r="C134" s="1"/>
      <c r="D134" s="126"/>
      <c r="E134" s="2"/>
      <c r="F134" s="2"/>
    </row>
    <row r="135" spans="1:6" ht="18.75" x14ac:dyDescent="0.3">
      <c r="A135" s="1"/>
      <c r="B135" s="1"/>
      <c r="C135" s="1"/>
      <c r="D135" s="126"/>
      <c r="E135" s="2"/>
      <c r="F135" s="2"/>
    </row>
    <row r="136" spans="1:6" ht="18.75" x14ac:dyDescent="0.3">
      <c r="A136" s="1"/>
      <c r="B136" s="1"/>
      <c r="C136" s="1"/>
      <c r="D136" s="126"/>
      <c r="E136" s="2"/>
      <c r="F136" s="2"/>
    </row>
    <row r="137" spans="1:6" ht="18.75" x14ac:dyDescent="0.3">
      <c r="A137" s="1"/>
      <c r="B137" s="1"/>
      <c r="C137" s="1"/>
      <c r="D137" s="126"/>
      <c r="E137" s="2"/>
      <c r="F137" s="2"/>
    </row>
    <row r="138" spans="1:6" ht="18.75" x14ac:dyDescent="0.3">
      <c r="A138" s="1"/>
      <c r="B138" s="1"/>
      <c r="C138" s="1"/>
      <c r="D138" s="126"/>
      <c r="E138" s="2"/>
      <c r="F138" s="2"/>
    </row>
    <row r="139" spans="1:6" ht="18.75" x14ac:dyDescent="0.3">
      <c r="A139" s="1"/>
      <c r="B139" s="1"/>
      <c r="C139" s="1"/>
      <c r="D139" s="126"/>
      <c r="E139" s="2"/>
      <c r="F139" s="2"/>
    </row>
    <row r="140" spans="1:6" ht="18.75" x14ac:dyDescent="0.3">
      <c r="A140" s="1"/>
      <c r="B140" s="1"/>
      <c r="C140" s="1"/>
      <c r="D140" s="126"/>
      <c r="E140" s="2"/>
      <c r="F140" s="2"/>
    </row>
    <row r="141" spans="1:6" ht="18.75" x14ac:dyDescent="0.3">
      <c r="A141" s="1"/>
      <c r="B141" s="1"/>
      <c r="C141" s="1"/>
      <c r="D141" s="126"/>
      <c r="E141" s="2"/>
      <c r="F141" s="2"/>
    </row>
    <row r="142" spans="1:6" ht="18.75" x14ac:dyDescent="0.3">
      <c r="A142" s="1"/>
      <c r="B142" s="1"/>
      <c r="C142" s="1"/>
      <c r="D142" s="126"/>
      <c r="E142" s="2"/>
      <c r="F142" s="2"/>
    </row>
    <row r="143" spans="1:6" ht="18.75" x14ac:dyDescent="0.3">
      <c r="A143" s="1"/>
      <c r="B143" s="1"/>
      <c r="C143" s="1"/>
      <c r="D143" s="126"/>
      <c r="E143" s="2"/>
      <c r="F143" s="2"/>
    </row>
    <row r="144" spans="1:6" ht="18.75" x14ac:dyDescent="0.3">
      <c r="A144" s="1"/>
      <c r="B144" s="1"/>
      <c r="C144" s="1"/>
      <c r="D144" s="126"/>
      <c r="E144" s="2"/>
      <c r="F144" s="2"/>
    </row>
    <row r="145" spans="1:6" ht="18.75" x14ac:dyDescent="0.3">
      <c r="A145" s="1"/>
      <c r="B145" s="1"/>
      <c r="C145" s="1"/>
      <c r="D145" s="126"/>
      <c r="E145" s="2"/>
      <c r="F145" s="2"/>
    </row>
    <row r="146" spans="1:6" ht="18.75" x14ac:dyDescent="0.3">
      <c r="A146" s="1"/>
      <c r="B146" s="1"/>
      <c r="C146" s="1"/>
      <c r="D146" s="126"/>
      <c r="E146" s="2"/>
      <c r="F146" s="2"/>
    </row>
    <row r="147" spans="1:6" ht="18.75" x14ac:dyDescent="0.3">
      <c r="A147" s="1"/>
      <c r="B147" s="1"/>
      <c r="C147" s="1"/>
      <c r="D147" s="126"/>
      <c r="E147" s="2"/>
      <c r="F147" s="2"/>
    </row>
    <row r="148" spans="1:6" ht="18.75" x14ac:dyDescent="0.3">
      <c r="A148" s="1"/>
      <c r="B148" s="1"/>
      <c r="C148" s="1"/>
      <c r="D148" s="126"/>
      <c r="E148" s="2"/>
      <c r="F148" s="2"/>
    </row>
    <row r="149" spans="1:6" ht="18.75" x14ac:dyDescent="0.3">
      <c r="A149" s="1"/>
      <c r="B149" s="1"/>
      <c r="C149" s="1"/>
      <c r="D149" s="126"/>
      <c r="E149" s="2"/>
      <c r="F149" s="2"/>
    </row>
    <row r="150" spans="1:6" ht="18.75" x14ac:dyDescent="0.3">
      <c r="A150" s="1"/>
      <c r="B150" s="1"/>
      <c r="C150" s="1"/>
      <c r="D150" s="126"/>
      <c r="E150" s="2"/>
      <c r="F150" s="2"/>
    </row>
    <row r="151" spans="1:6" ht="18.75" x14ac:dyDescent="0.3">
      <c r="A151" s="1"/>
      <c r="B151" s="1"/>
      <c r="C151" s="1"/>
      <c r="D151" s="126"/>
      <c r="E151" s="2"/>
      <c r="F151" s="2"/>
    </row>
    <row r="152" spans="1:6" ht="18.75" x14ac:dyDescent="0.3">
      <c r="A152" s="1"/>
      <c r="B152" s="1"/>
      <c r="C152" s="1"/>
      <c r="D152" s="126"/>
      <c r="E152" s="2"/>
      <c r="F152" s="2"/>
    </row>
    <row r="153" spans="1:6" ht="18.75" x14ac:dyDescent="0.3">
      <c r="A153" s="1"/>
      <c r="B153" s="1"/>
      <c r="C153" s="1"/>
      <c r="D153" s="126"/>
      <c r="E153" s="2"/>
      <c r="F153" s="2"/>
    </row>
    <row r="154" spans="1:6" ht="18.75" x14ac:dyDescent="0.3">
      <c r="A154" s="1"/>
      <c r="B154" s="1"/>
      <c r="C154" s="1"/>
      <c r="D154" s="126"/>
      <c r="E154" s="2"/>
      <c r="F154" s="2"/>
    </row>
    <row r="155" spans="1:6" ht="18.75" x14ac:dyDescent="0.3">
      <c r="A155" s="1"/>
      <c r="B155" s="1"/>
      <c r="C155" s="1"/>
      <c r="D155" s="126"/>
      <c r="E155" s="2"/>
      <c r="F155" s="2"/>
    </row>
    <row r="156" spans="1:6" ht="18.75" x14ac:dyDescent="0.3">
      <c r="A156" s="1"/>
      <c r="B156" s="1"/>
      <c r="C156" s="1"/>
      <c r="D156" s="126"/>
      <c r="E156" s="2"/>
      <c r="F156" s="2"/>
    </row>
    <row r="157" spans="1:6" ht="18.75" x14ac:dyDescent="0.3">
      <c r="A157" s="1"/>
      <c r="B157" s="1"/>
      <c r="C157" s="1"/>
      <c r="D157" s="126"/>
      <c r="E157" s="2"/>
      <c r="F157" s="2"/>
    </row>
    <row r="158" spans="1:6" ht="18.75" x14ac:dyDescent="0.3">
      <c r="A158" s="1"/>
      <c r="B158" s="1"/>
      <c r="C158" s="1"/>
      <c r="D158" s="126"/>
      <c r="E158" s="2"/>
      <c r="F158" s="2"/>
    </row>
    <row r="159" spans="1:6" ht="18.75" x14ac:dyDescent="0.3">
      <c r="A159" s="1"/>
      <c r="B159" s="1"/>
      <c r="C159" s="1"/>
      <c r="D159" s="126"/>
      <c r="E159" s="2"/>
      <c r="F159" s="2"/>
    </row>
    <row r="160" spans="1:6" ht="18.75" x14ac:dyDescent="0.3">
      <c r="A160" s="1"/>
      <c r="B160" s="1"/>
      <c r="C160" s="1"/>
      <c r="D160" s="126"/>
      <c r="E160" s="2"/>
      <c r="F160" s="2"/>
    </row>
    <row r="161" spans="1:6" ht="18.75" x14ac:dyDescent="0.3">
      <c r="A161" s="1"/>
      <c r="B161" s="1"/>
      <c r="C161" s="1"/>
      <c r="D161" s="126"/>
      <c r="E161" s="2"/>
      <c r="F161" s="2"/>
    </row>
    <row r="162" spans="1:6" ht="18.75" x14ac:dyDescent="0.3">
      <c r="A162" s="1"/>
      <c r="B162" s="1"/>
      <c r="C162" s="1"/>
      <c r="D162" s="126"/>
      <c r="E162" s="2"/>
      <c r="F162" s="2"/>
    </row>
    <row r="163" spans="1:6" ht="18.75" x14ac:dyDescent="0.3">
      <c r="A163" s="1"/>
      <c r="B163" s="1"/>
      <c r="C163" s="1"/>
      <c r="D163" s="126"/>
      <c r="E163" s="2"/>
      <c r="F163" s="2"/>
    </row>
    <row r="164" spans="1:6" ht="18.75" x14ac:dyDescent="0.3">
      <c r="A164" s="1"/>
      <c r="B164" s="1"/>
      <c r="C164" s="1"/>
      <c r="D164" s="126"/>
      <c r="E164" s="2"/>
      <c r="F164" s="2"/>
    </row>
    <row r="165" spans="1:6" ht="18.75" x14ac:dyDescent="0.3">
      <c r="A165" s="1"/>
      <c r="B165" s="1"/>
      <c r="C165" s="1"/>
      <c r="D165" s="126"/>
      <c r="E165" s="2"/>
      <c r="F165" s="2"/>
    </row>
    <row r="166" spans="1:6" ht="18.75" x14ac:dyDescent="0.3">
      <c r="A166" s="1"/>
      <c r="B166" s="1"/>
      <c r="C166" s="1"/>
      <c r="D166" s="126"/>
      <c r="E166" s="2"/>
      <c r="F166" s="2"/>
    </row>
    <row r="167" spans="1:6" ht="18.75" x14ac:dyDescent="0.3">
      <c r="A167" s="1"/>
      <c r="B167" s="1"/>
      <c r="C167" s="1"/>
      <c r="D167" s="126"/>
      <c r="E167" s="2"/>
      <c r="F167" s="2"/>
    </row>
    <row r="168" spans="1:6" ht="18.75" x14ac:dyDescent="0.3">
      <c r="A168" s="1"/>
      <c r="B168" s="1"/>
      <c r="C168" s="1"/>
      <c r="D168" s="126"/>
      <c r="E168" s="2"/>
      <c r="F168" s="2"/>
    </row>
    <row r="169" spans="1:6" ht="18.75" x14ac:dyDescent="0.3">
      <c r="A169" s="1"/>
      <c r="B169" s="1"/>
      <c r="C169" s="1"/>
      <c r="D169" s="126"/>
      <c r="E169" s="2"/>
      <c r="F169" s="2"/>
    </row>
    <row r="170" spans="1:6" ht="18.75" x14ac:dyDescent="0.3">
      <c r="A170" s="1"/>
      <c r="B170" s="1"/>
      <c r="C170" s="1"/>
      <c r="D170" s="126"/>
      <c r="E170" s="2"/>
      <c r="F170" s="2"/>
    </row>
    <row r="171" spans="1:6" ht="18.75" x14ac:dyDescent="0.3">
      <c r="A171" s="1"/>
      <c r="B171" s="1"/>
      <c r="C171" s="1"/>
      <c r="D171" s="126"/>
      <c r="E171" s="2"/>
      <c r="F171" s="2"/>
    </row>
    <row r="172" spans="1:6" ht="18.75" x14ac:dyDescent="0.3">
      <c r="A172" s="1"/>
      <c r="B172" s="1"/>
      <c r="C172" s="1"/>
      <c r="D172" s="126"/>
      <c r="E172" s="2"/>
      <c r="F172" s="2"/>
    </row>
    <row r="173" spans="1:6" ht="18.75" x14ac:dyDescent="0.3">
      <c r="A173" s="1"/>
      <c r="B173" s="1"/>
      <c r="C173" s="1"/>
      <c r="D173" s="126"/>
      <c r="E173" s="2"/>
      <c r="F173" s="2"/>
    </row>
    <row r="174" spans="1:6" ht="18.75" x14ac:dyDescent="0.3">
      <c r="A174" s="1"/>
      <c r="B174" s="1"/>
      <c r="C174" s="1"/>
      <c r="D174" s="126"/>
      <c r="E174" s="2"/>
      <c r="F174" s="2"/>
    </row>
    <row r="175" spans="1:6" ht="18.75" x14ac:dyDescent="0.3">
      <c r="A175" s="1"/>
      <c r="B175" s="1"/>
      <c r="C175" s="1"/>
      <c r="D175" s="126"/>
      <c r="E175" s="2"/>
      <c r="F175" s="2"/>
    </row>
    <row r="176" spans="1:6" ht="18.75" x14ac:dyDescent="0.3">
      <c r="A176" s="1"/>
      <c r="B176" s="1"/>
      <c r="C176" s="1"/>
      <c r="D176" s="126"/>
      <c r="E176" s="2"/>
      <c r="F176" s="2"/>
    </row>
    <row r="177" spans="1:6" ht="18.75" x14ac:dyDescent="0.3">
      <c r="A177" s="1"/>
      <c r="B177" s="1"/>
      <c r="C177" s="1"/>
      <c r="D177" s="126"/>
      <c r="E177" s="2"/>
      <c r="F177" s="2"/>
    </row>
    <row r="178" spans="1:6" ht="18.75" x14ac:dyDescent="0.3">
      <c r="A178" s="1"/>
      <c r="B178" s="1"/>
      <c r="C178" s="1"/>
      <c r="D178" s="126"/>
      <c r="E178" s="2"/>
      <c r="F178" s="2"/>
    </row>
    <row r="179" spans="1:6" ht="18.75" x14ac:dyDescent="0.3">
      <c r="A179" s="1"/>
      <c r="B179" s="1"/>
      <c r="C179" s="1"/>
      <c r="D179" s="126"/>
      <c r="E179" s="2"/>
      <c r="F179" s="2"/>
    </row>
    <row r="180" spans="1:6" ht="18.75" x14ac:dyDescent="0.3">
      <c r="A180" s="1"/>
      <c r="B180" s="1"/>
      <c r="C180" s="1"/>
      <c r="D180" s="126"/>
      <c r="E180" s="2"/>
      <c r="F180" s="2"/>
    </row>
    <row r="181" spans="1:6" ht="18.75" x14ac:dyDescent="0.3">
      <c r="A181" s="1"/>
      <c r="B181" s="1"/>
      <c r="C181" s="1"/>
      <c r="D181" s="126"/>
      <c r="E181" s="2"/>
      <c r="F181" s="2"/>
    </row>
    <row r="182" spans="1:6" ht="18.75" x14ac:dyDescent="0.3">
      <c r="A182" s="1"/>
      <c r="B182" s="1"/>
      <c r="C182" s="1"/>
      <c r="D182" s="126"/>
      <c r="E182" s="2"/>
      <c r="F182" s="2"/>
    </row>
    <row r="183" spans="1:6" ht="18.75" x14ac:dyDescent="0.3">
      <c r="A183" s="1"/>
      <c r="B183" s="1"/>
      <c r="C183" s="1"/>
      <c r="D183" s="126"/>
      <c r="E183" s="2"/>
      <c r="F183" s="2"/>
    </row>
    <row r="184" spans="1:6" ht="18.75" x14ac:dyDescent="0.3">
      <c r="A184" s="1"/>
      <c r="B184" s="1"/>
      <c r="C184" s="1"/>
      <c r="D184" s="126"/>
      <c r="E184" s="2"/>
      <c r="F184" s="2"/>
    </row>
    <row r="185" spans="1:6" ht="18.75" x14ac:dyDescent="0.3">
      <c r="A185" s="1"/>
      <c r="B185" s="1"/>
      <c r="C185" s="1"/>
      <c r="D185" s="126"/>
      <c r="E185" s="2"/>
      <c r="F185" s="2"/>
    </row>
    <row r="186" spans="1:6" ht="18.75" x14ac:dyDescent="0.3">
      <c r="A186" s="1"/>
      <c r="B186" s="1"/>
      <c r="C186" s="1"/>
      <c r="D186" s="126"/>
      <c r="E186" s="2"/>
      <c r="F186" s="2"/>
    </row>
    <row r="187" spans="1:6" ht="18.75" x14ac:dyDescent="0.3">
      <c r="A187" s="1"/>
      <c r="B187" s="1"/>
      <c r="C187" s="1"/>
      <c r="D187" s="126"/>
      <c r="E187" s="2"/>
      <c r="F187" s="2"/>
    </row>
    <row r="188" spans="1:6" ht="18.75" x14ac:dyDescent="0.3">
      <c r="A188" s="1"/>
      <c r="B188" s="1"/>
      <c r="C188" s="1"/>
      <c r="D188" s="126"/>
      <c r="E188" s="2"/>
      <c r="F188" s="2"/>
    </row>
    <row r="189" spans="1:6" ht="18.75" x14ac:dyDescent="0.3">
      <c r="A189" s="1"/>
      <c r="B189" s="1"/>
      <c r="C189" s="1"/>
      <c r="D189" s="126"/>
      <c r="E189" s="2"/>
      <c r="F189" s="2"/>
    </row>
    <row r="190" spans="1:6" ht="18.75" x14ac:dyDescent="0.3">
      <c r="A190" s="1"/>
      <c r="B190" s="1"/>
      <c r="C190" s="1"/>
      <c r="D190" s="126"/>
      <c r="E190" s="2"/>
      <c r="F190" s="2"/>
    </row>
    <row r="191" spans="1:6" ht="18.75" x14ac:dyDescent="0.3">
      <c r="A191" s="1"/>
      <c r="B191" s="1"/>
      <c r="C191" s="1"/>
      <c r="D191" s="126"/>
      <c r="E191" s="2"/>
      <c r="F191" s="2"/>
    </row>
    <row r="192" spans="1:6" ht="18.75" x14ac:dyDescent="0.3">
      <c r="A192" s="1"/>
      <c r="B192" s="1"/>
      <c r="C192" s="1"/>
      <c r="D192" s="126"/>
      <c r="E192" s="2"/>
      <c r="F192" s="2"/>
    </row>
    <row r="193" spans="1:6" ht="18.75" x14ac:dyDescent="0.3">
      <c r="A193" s="1"/>
      <c r="B193" s="1"/>
      <c r="C193" s="1"/>
      <c r="D193" s="126"/>
      <c r="E193" s="2"/>
      <c r="F193" s="2"/>
    </row>
    <row r="194" spans="1:6" ht="18.75" x14ac:dyDescent="0.3">
      <c r="A194" s="1"/>
      <c r="B194" s="1"/>
      <c r="C194" s="1"/>
      <c r="D194" s="126"/>
      <c r="E194" s="2"/>
      <c r="F194" s="2"/>
    </row>
    <row r="195" spans="1:6" ht="18.75" x14ac:dyDescent="0.3">
      <c r="A195" s="1"/>
      <c r="B195" s="1"/>
      <c r="C195" s="1"/>
      <c r="D195" s="126"/>
      <c r="E195" s="2"/>
      <c r="F195" s="2"/>
    </row>
    <row r="196" spans="1:6" ht="18.75" x14ac:dyDescent="0.3">
      <c r="A196" s="1"/>
      <c r="B196" s="1"/>
      <c r="C196" s="1"/>
      <c r="D196" s="126"/>
      <c r="E196" s="2"/>
      <c r="F196" s="2"/>
    </row>
    <row r="197" spans="1:6" ht="18.75" x14ac:dyDescent="0.3">
      <c r="A197" s="1"/>
      <c r="B197" s="1"/>
      <c r="C197" s="1"/>
      <c r="D197" s="126"/>
      <c r="E197" s="2"/>
      <c r="F197" s="2"/>
    </row>
    <row r="198" spans="1:6" ht="18.75" x14ac:dyDescent="0.3">
      <c r="A198" s="1"/>
      <c r="B198" s="1"/>
      <c r="C198" s="1"/>
      <c r="D198" s="126"/>
      <c r="E198" s="2"/>
      <c r="F198" s="2"/>
    </row>
    <row r="199" spans="1:6" ht="18.75" x14ac:dyDescent="0.3">
      <c r="A199" s="1"/>
      <c r="B199" s="1"/>
      <c r="C199" s="1"/>
      <c r="D199" s="126"/>
      <c r="E199" s="2"/>
      <c r="F199" s="2"/>
    </row>
    <row r="200" spans="1:6" ht="18.75" x14ac:dyDescent="0.3">
      <c r="A200" s="1"/>
      <c r="B200" s="1"/>
      <c r="C200" s="1"/>
      <c r="D200" s="126"/>
      <c r="E200" s="2"/>
      <c r="F200" s="2"/>
    </row>
    <row r="201" spans="1:6" ht="18.75" x14ac:dyDescent="0.3">
      <c r="A201" s="1"/>
      <c r="B201" s="1"/>
      <c r="C201" s="1"/>
      <c r="D201" s="126"/>
      <c r="E201" s="2"/>
      <c r="F201" s="2"/>
    </row>
    <row r="202" spans="1:6" ht="18.75" x14ac:dyDescent="0.3">
      <c r="A202" s="1"/>
      <c r="B202" s="1"/>
      <c r="C202" s="1"/>
      <c r="D202" s="126"/>
      <c r="E202" s="2"/>
      <c r="F202" s="2"/>
    </row>
    <row r="203" spans="1:6" ht="18.75" x14ac:dyDescent="0.3">
      <c r="A203" s="1"/>
      <c r="B203" s="1"/>
      <c r="C203" s="1"/>
      <c r="D203" s="126"/>
      <c r="E203" s="2"/>
      <c r="F203" s="2"/>
    </row>
    <row r="204" spans="1:6" ht="18.75" x14ac:dyDescent="0.3">
      <c r="A204" s="1"/>
      <c r="B204" s="1"/>
      <c r="C204" s="1"/>
      <c r="D204" s="126"/>
      <c r="E204" s="2"/>
      <c r="F204" s="2"/>
    </row>
    <row r="205" spans="1:6" ht="18.75" x14ac:dyDescent="0.3">
      <c r="A205" s="1"/>
      <c r="B205" s="1"/>
      <c r="C205" s="1"/>
      <c r="D205" s="126"/>
      <c r="E205" s="2"/>
      <c r="F205" s="2"/>
    </row>
    <row r="206" spans="1:6" ht="18.75" x14ac:dyDescent="0.3">
      <c r="A206" s="1"/>
      <c r="B206" s="1"/>
      <c r="C206" s="1"/>
      <c r="D206" s="126"/>
      <c r="E206" s="2"/>
      <c r="F206" s="2"/>
    </row>
    <row r="207" spans="1:6" ht="18.75" x14ac:dyDescent="0.3">
      <c r="A207" s="1"/>
      <c r="B207" s="1"/>
      <c r="C207" s="1"/>
      <c r="D207" s="126"/>
      <c r="E207" s="2"/>
      <c r="F207" s="2"/>
    </row>
    <row r="208" spans="1:6" ht="18.75" x14ac:dyDescent="0.3">
      <c r="A208" s="1"/>
      <c r="B208" s="1"/>
      <c r="C208" s="1"/>
      <c r="D208" s="126"/>
      <c r="E208" s="2"/>
      <c r="F208" s="2"/>
    </row>
    <row r="209" spans="1:6" ht="18.75" x14ac:dyDescent="0.3">
      <c r="A209" s="1"/>
      <c r="B209" s="1"/>
      <c r="C209" s="1"/>
      <c r="D209" s="126"/>
      <c r="E209" s="2"/>
      <c r="F209" s="2"/>
    </row>
    <row r="210" spans="1:6" ht="18.75" x14ac:dyDescent="0.3">
      <c r="A210" s="1"/>
      <c r="B210" s="1"/>
      <c r="C210" s="1"/>
      <c r="D210" s="126"/>
      <c r="E210" s="2"/>
      <c r="F210" s="2"/>
    </row>
    <row r="211" spans="1:6" ht="18.75" x14ac:dyDescent="0.3">
      <c r="A211" s="1"/>
      <c r="B211" s="1"/>
      <c r="C211" s="1"/>
      <c r="D211" s="126"/>
      <c r="E211" s="2"/>
      <c r="F211" s="2"/>
    </row>
    <row r="212" spans="1:6" ht="18.75" x14ac:dyDescent="0.3">
      <c r="A212" s="1"/>
      <c r="B212" s="1"/>
      <c r="C212" s="1"/>
      <c r="D212" s="126"/>
      <c r="E212" s="2"/>
      <c r="F212" s="2"/>
    </row>
    <row r="213" spans="1:6" ht="18.75" x14ac:dyDescent="0.3">
      <c r="A213" s="1"/>
      <c r="B213" s="1"/>
      <c r="C213" s="1"/>
      <c r="D213" s="126"/>
      <c r="E213" s="2"/>
      <c r="F213" s="2"/>
    </row>
    <row r="214" spans="1:6" ht="18.75" x14ac:dyDescent="0.3">
      <c r="A214" s="1"/>
      <c r="B214" s="1"/>
      <c r="C214" s="1"/>
      <c r="D214" s="126"/>
      <c r="E214" s="2"/>
      <c r="F214" s="2"/>
    </row>
    <row r="215" spans="1:6" ht="18.75" x14ac:dyDescent="0.3">
      <c r="A215" s="1"/>
      <c r="B215" s="1"/>
      <c r="C215" s="1"/>
      <c r="D215" s="126"/>
      <c r="E215" s="2"/>
      <c r="F215" s="2"/>
    </row>
    <row r="216" spans="1:6" ht="18.75" x14ac:dyDescent="0.3">
      <c r="A216" s="1"/>
      <c r="B216" s="1"/>
      <c r="C216" s="1"/>
      <c r="D216" s="126"/>
      <c r="E216" s="2"/>
      <c r="F216" s="2"/>
    </row>
    <row r="217" spans="1:6" ht="18.75" x14ac:dyDescent="0.3">
      <c r="A217" s="1"/>
      <c r="B217" s="1"/>
      <c r="C217" s="1"/>
      <c r="D217" s="126"/>
      <c r="E217" s="2"/>
      <c r="F217" s="2"/>
    </row>
    <row r="218" spans="1:6" ht="18.75" x14ac:dyDescent="0.3">
      <c r="A218" s="1"/>
      <c r="B218" s="1"/>
      <c r="C218" s="1"/>
      <c r="D218" s="126"/>
      <c r="E218" s="2"/>
      <c r="F218" s="2"/>
    </row>
    <row r="219" spans="1:6" ht="18.75" x14ac:dyDescent="0.3">
      <c r="A219" s="1"/>
      <c r="B219" s="1"/>
      <c r="C219" s="1"/>
      <c r="D219" s="126"/>
      <c r="E219" s="2"/>
      <c r="F219" s="2"/>
    </row>
    <row r="220" spans="1:6" ht="18.75" x14ac:dyDescent="0.3">
      <c r="A220" s="1"/>
      <c r="B220" s="1"/>
      <c r="C220" s="1"/>
      <c r="D220" s="126"/>
      <c r="E220" s="2"/>
      <c r="F220" s="2"/>
    </row>
    <row r="221" spans="1:6" ht="18.75" x14ac:dyDescent="0.3">
      <c r="A221" s="1"/>
      <c r="B221" s="1"/>
      <c r="C221" s="1"/>
      <c r="D221" s="126"/>
      <c r="E221" s="2"/>
      <c r="F221" s="2"/>
    </row>
    <row r="222" spans="1:6" ht="18.75" x14ac:dyDescent="0.3">
      <c r="A222" s="1"/>
      <c r="B222" s="1"/>
      <c r="C222" s="1"/>
      <c r="D222" s="126"/>
      <c r="E222" s="2"/>
      <c r="F222" s="2"/>
    </row>
    <row r="223" spans="1:6" ht="18.75" x14ac:dyDescent="0.3">
      <c r="A223" s="1"/>
      <c r="B223" s="1"/>
      <c r="C223" s="1"/>
      <c r="D223" s="126"/>
      <c r="E223" s="2"/>
      <c r="F223" s="2"/>
    </row>
    <row r="224" spans="1:6" ht="18.75" x14ac:dyDescent="0.3">
      <c r="A224" s="1"/>
      <c r="B224" s="1"/>
      <c r="C224" s="1"/>
      <c r="D224" s="126"/>
      <c r="E224" s="2"/>
      <c r="F224" s="2"/>
    </row>
    <row r="225" spans="1:6" ht="18.75" x14ac:dyDescent="0.3">
      <c r="A225" s="1"/>
      <c r="B225" s="1"/>
      <c r="C225" s="1"/>
      <c r="D225" s="126"/>
      <c r="E225" s="2"/>
      <c r="F225" s="2"/>
    </row>
    <row r="226" spans="1:6" ht="18.75" x14ac:dyDescent="0.3">
      <c r="A226" s="1"/>
      <c r="B226" s="1"/>
      <c r="C226" s="1"/>
      <c r="D226" s="126"/>
      <c r="E226" s="2"/>
      <c r="F226" s="2"/>
    </row>
    <row r="227" spans="1:6" ht="18.75" x14ac:dyDescent="0.3">
      <c r="A227" s="1"/>
      <c r="B227" s="1"/>
      <c r="C227" s="1"/>
      <c r="D227" s="126"/>
      <c r="E227" s="2"/>
      <c r="F227" s="2"/>
    </row>
    <row r="228" spans="1:6" ht="18.75" x14ac:dyDescent="0.3">
      <c r="A228" s="1"/>
      <c r="B228" s="1"/>
      <c r="C228" s="1"/>
      <c r="D228" s="126"/>
      <c r="E228" s="2"/>
      <c r="F228" s="2"/>
    </row>
    <row r="229" spans="1:6" ht="18.75" x14ac:dyDescent="0.3">
      <c r="A229" s="1"/>
      <c r="B229" s="1"/>
      <c r="C229" s="1"/>
      <c r="D229" s="126"/>
      <c r="E229" s="2"/>
      <c r="F229" s="2"/>
    </row>
    <row r="230" spans="1:6" ht="18.75" x14ac:dyDescent="0.3">
      <c r="A230" s="1"/>
      <c r="B230" s="1"/>
      <c r="C230" s="1"/>
      <c r="D230" s="126"/>
      <c r="E230" s="2"/>
      <c r="F230" s="2"/>
    </row>
    <row r="231" spans="1:6" ht="18.75" x14ac:dyDescent="0.3">
      <c r="A231" s="1"/>
      <c r="B231" s="1"/>
      <c r="C231" s="1"/>
      <c r="D231" s="126"/>
      <c r="E231" s="2"/>
      <c r="F231" s="2"/>
    </row>
    <row r="232" spans="1:6" ht="18.75" x14ac:dyDescent="0.3">
      <c r="A232" s="1"/>
      <c r="B232" s="1"/>
      <c r="C232" s="1"/>
      <c r="D232" s="126"/>
      <c r="E232" s="2"/>
      <c r="F232" s="2"/>
    </row>
    <row r="233" spans="1:6" ht="18.75" x14ac:dyDescent="0.3">
      <c r="A233" s="1"/>
      <c r="B233" s="1"/>
      <c r="C233" s="1"/>
      <c r="D233" s="126"/>
      <c r="E233" s="2"/>
      <c r="F233" s="2"/>
    </row>
    <row r="234" spans="1:6" ht="18.75" x14ac:dyDescent="0.3">
      <c r="A234" s="1"/>
      <c r="B234" s="1"/>
      <c r="C234" s="1"/>
      <c r="D234" s="126"/>
      <c r="E234" s="2"/>
      <c r="F234" s="2"/>
    </row>
    <row r="235" spans="1:6" ht="18.75" x14ac:dyDescent="0.3">
      <c r="A235" s="1"/>
      <c r="B235" s="1"/>
      <c r="C235" s="1"/>
      <c r="D235" s="126"/>
      <c r="E235" s="2"/>
      <c r="F235" s="2"/>
    </row>
    <row r="236" spans="1:6" ht="18.75" x14ac:dyDescent="0.3">
      <c r="A236" s="1"/>
      <c r="B236" s="1"/>
      <c r="C236" s="1"/>
      <c r="D236" s="126"/>
      <c r="E236" s="2"/>
      <c r="F236" s="2"/>
    </row>
    <row r="237" spans="1:6" ht="18.75" x14ac:dyDescent="0.3">
      <c r="A237" s="1"/>
      <c r="B237" s="1"/>
      <c r="C237" s="1"/>
      <c r="D237" s="126"/>
      <c r="E237" s="2"/>
      <c r="F237" s="2"/>
    </row>
    <row r="238" spans="1:6" ht="18.75" x14ac:dyDescent="0.3">
      <c r="A238" s="1"/>
      <c r="B238" s="1"/>
      <c r="C238" s="1"/>
      <c r="D238" s="126"/>
      <c r="E238" s="2"/>
      <c r="F238" s="2"/>
    </row>
    <row r="239" spans="1:6" ht="18.75" x14ac:dyDescent="0.3">
      <c r="A239" s="1"/>
      <c r="B239" s="1"/>
      <c r="C239" s="1"/>
      <c r="D239" s="126"/>
      <c r="E239" s="2"/>
      <c r="F239" s="2"/>
    </row>
    <row r="240" spans="1:6" ht="18.75" x14ac:dyDescent="0.3">
      <c r="A240" s="1"/>
      <c r="B240" s="1"/>
      <c r="C240" s="1"/>
      <c r="D240" s="126"/>
      <c r="E240" s="2"/>
      <c r="F240" s="2"/>
    </row>
    <row r="241" spans="1:6" ht="18.75" x14ac:dyDescent="0.3">
      <c r="A241" s="1"/>
      <c r="B241" s="1"/>
      <c r="C241" s="1"/>
      <c r="D241" s="126"/>
      <c r="E241" s="2"/>
      <c r="F241" s="2"/>
    </row>
    <row r="242" spans="1:6" ht="18.75" x14ac:dyDescent="0.3">
      <c r="A242" s="1"/>
      <c r="B242" s="1"/>
      <c r="C242" s="1"/>
      <c r="D242" s="126"/>
      <c r="E242" s="2"/>
      <c r="F242" s="2"/>
    </row>
    <row r="243" spans="1:6" ht="18.75" x14ac:dyDescent="0.3">
      <c r="A243" s="1"/>
      <c r="B243" s="1"/>
      <c r="C243" s="1"/>
      <c r="D243" s="126"/>
      <c r="E243" s="2"/>
      <c r="F243" s="2"/>
    </row>
    <row r="244" spans="1:6" ht="18.75" x14ac:dyDescent="0.3">
      <c r="A244" s="1"/>
      <c r="B244" s="1"/>
      <c r="C244" s="1"/>
      <c r="D244" s="126"/>
      <c r="E244" s="2"/>
      <c r="F244" s="2"/>
    </row>
    <row r="245" spans="1:6" ht="18.75" x14ac:dyDescent="0.3">
      <c r="A245" s="1"/>
      <c r="B245" s="1"/>
      <c r="C245" s="1"/>
      <c r="D245" s="126"/>
      <c r="E245" s="2"/>
      <c r="F245" s="2"/>
    </row>
    <row r="246" spans="1:6" ht="18.75" x14ac:dyDescent="0.3">
      <c r="A246" s="1"/>
      <c r="B246" s="1"/>
      <c r="C246" s="1"/>
      <c r="D246" s="126"/>
      <c r="E246" s="2"/>
      <c r="F246" s="2"/>
    </row>
    <row r="247" spans="1:6" ht="18.75" x14ac:dyDescent="0.3">
      <c r="A247" s="1"/>
      <c r="B247" s="1"/>
      <c r="C247" s="1"/>
      <c r="D247" s="126"/>
      <c r="E247" s="2"/>
      <c r="F247" s="2"/>
    </row>
    <row r="248" spans="1:6" ht="18.75" x14ac:dyDescent="0.3">
      <c r="A248" s="1"/>
      <c r="B248" s="1"/>
      <c r="C248" s="1"/>
      <c r="D248" s="126"/>
      <c r="E248" s="2"/>
      <c r="F248" s="2"/>
    </row>
    <row r="249" spans="1:6" ht="18.75" x14ac:dyDescent="0.3">
      <c r="A249" s="1"/>
      <c r="B249" s="1"/>
      <c r="C249" s="1"/>
      <c r="D249" s="126"/>
      <c r="E249" s="2"/>
      <c r="F249" s="2"/>
    </row>
    <row r="250" spans="1:6" ht="18.75" x14ac:dyDescent="0.3">
      <c r="A250" s="1"/>
      <c r="B250" s="1"/>
      <c r="C250" s="1"/>
      <c r="D250" s="126"/>
      <c r="E250" s="2"/>
      <c r="F250" s="2"/>
    </row>
    <row r="251" spans="1:6" ht="18.75" x14ac:dyDescent="0.3">
      <c r="A251" s="1"/>
      <c r="B251" s="1"/>
      <c r="C251" s="1"/>
      <c r="D251" s="126"/>
      <c r="E251" s="2"/>
      <c r="F251" s="2"/>
    </row>
    <row r="252" spans="1:6" ht="18.75" x14ac:dyDescent="0.3">
      <c r="A252" s="1"/>
      <c r="B252" s="1"/>
      <c r="C252" s="1"/>
      <c r="D252" s="126"/>
      <c r="E252" s="2"/>
      <c r="F252" s="2"/>
    </row>
    <row r="253" spans="1:6" ht="18.75" x14ac:dyDescent="0.3">
      <c r="A253" s="1"/>
      <c r="B253" s="1"/>
      <c r="C253" s="1"/>
      <c r="D253" s="126"/>
      <c r="E253" s="2"/>
      <c r="F253" s="2"/>
    </row>
    <row r="254" spans="1:6" ht="18.75" x14ac:dyDescent="0.3">
      <c r="A254" s="1"/>
      <c r="B254" s="1"/>
      <c r="C254" s="1"/>
      <c r="D254" s="126"/>
      <c r="E254" s="2"/>
      <c r="F254" s="2"/>
    </row>
    <row r="255" spans="1:6" ht="18.75" x14ac:dyDescent="0.3">
      <c r="A255" s="1"/>
      <c r="B255" s="1"/>
      <c r="C255" s="1"/>
      <c r="D255" s="126"/>
      <c r="E255" s="2"/>
      <c r="F255" s="2"/>
    </row>
    <row r="256" spans="1:6" ht="18.75" x14ac:dyDescent="0.3">
      <c r="A256" s="1"/>
      <c r="B256" s="1"/>
      <c r="C256" s="1"/>
      <c r="D256" s="126"/>
      <c r="E256" s="2"/>
      <c r="F256" s="2"/>
    </row>
    <row r="257" spans="1:6" ht="18.75" x14ac:dyDescent="0.3">
      <c r="A257" s="1"/>
      <c r="B257" s="1"/>
      <c r="C257" s="1"/>
      <c r="D257" s="126"/>
      <c r="E257" s="2"/>
      <c r="F257" s="2"/>
    </row>
    <row r="258" spans="1:6" ht="18.75" x14ac:dyDescent="0.3">
      <c r="A258" s="1"/>
      <c r="B258" s="1"/>
      <c r="C258" s="1"/>
      <c r="D258" s="126"/>
      <c r="E258" s="2"/>
      <c r="F258" s="2"/>
    </row>
    <row r="259" spans="1:6" ht="18.75" x14ac:dyDescent="0.3">
      <c r="A259" s="1"/>
      <c r="B259" s="1"/>
      <c r="C259" s="1"/>
      <c r="D259" s="126"/>
      <c r="E259" s="2"/>
      <c r="F259" s="2"/>
    </row>
    <row r="260" spans="1:6" ht="18.75" x14ac:dyDescent="0.3">
      <c r="A260" s="1"/>
      <c r="B260" s="1"/>
      <c r="C260" s="1"/>
      <c r="D260" s="126"/>
      <c r="E260" s="2"/>
      <c r="F260" s="2"/>
    </row>
    <row r="261" spans="1:6" ht="18.75" x14ac:dyDescent="0.3">
      <c r="A261" s="1"/>
      <c r="B261" s="1"/>
      <c r="C261" s="1"/>
      <c r="D261" s="126"/>
      <c r="E261" s="2"/>
      <c r="F261" s="2"/>
    </row>
    <row r="262" spans="1:6" ht="18.75" x14ac:dyDescent="0.3">
      <c r="A262" s="1"/>
      <c r="B262" s="1"/>
      <c r="C262" s="1"/>
      <c r="D262" s="126"/>
      <c r="E262" s="2"/>
      <c r="F262" s="2"/>
    </row>
    <row r="263" spans="1:6" ht="18.75" x14ac:dyDescent="0.3">
      <c r="A263" s="1"/>
      <c r="B263" s="1"/>
      <c r="C263" s="1"/>
      <c r="D263" s="126"/>
      <c r="E263" s="2"/>
      <c r="F263" s="2"/>
    </row>
    <row r="264" spans="1:6" ht="18.75" x14ac:dyDescent="0.3">
      <c r="A264" s="1"/>
      <c r="B264" s="1"/>
      <c r="C264" s="1"/>
      <c r="D264" s="126"/>
      <c r="E264" s="2"/>
      <c r="F264" s="2"/>
    </row>
    <row r="265" spans="1:6" ht="18.75" x14ac:dyDescent="0.3">
      <c r="A265" s="1"/>
      <c r="B265" s="1"/>
      <c r="C265" s="1"/>
      <c r="D265" s="126"/>
      <c r="E265" s="2"/>
      <c r="F265" s="2"/>
    </row>
    <row r="266" spans="1:6" ht="18.75" x14ac:dyDescent="0.3">
      <c r="A266" s="1"/>
      <c r="B266" s="1"/>
      <c r="C266" s="1"/>
      <c r="D266" s="126"/>
      <c r="E266" s="2"/>
      <c r="F266" s="2"/>
    </row>
    <row r="267" spans="1:6" ht="18.75" x14ac:dyDescent="0.3">
      <c r="A267" s="1"/>
      <c r="B267" s="1"/>
      <c r="C267" s="1"/>
      <c r="D267" s="126"/>
      <c r="E267" s="2"/>
      <c r="F267" s="2"/>
    </row>
    <row r="268" spans="1:6" ht="18.75" x14ac:dyDescent="0.3">
      <c r="A268" s="1"/>
      <c r="B268" s="1"/>
      <c r="C268" s="1"/>
      <c r="D268" s="126"/>
      <c r="E268" s="2"/>
      <c r="F268" s="2"/>
    </row>
    <row r="269" spans="1:6" ht="18.75" x14ac:dyDescent="0.3">
      <c r="A269" s="1"/>
      <c r="B269" s="1"/>
      <c r="C269" s="1"/>
      <c r="D269" s="126"/>
      <c r="E269" s="2"/>
      <c r="F269" s="2"/>
    </row>
    <row r="270" spans="1:6" ht="18.75" x14ac:dyDescent="0.3">
      <c r="A270" s="1"/>
      <c r="B270" s="1"/>
      <c r="C270" s="1"/>
      <c r="D270" s="126"/>
      <c r="E270" s="2"/>
      <c r="F270" s="2"/>
    </row>
    <row r="271" spans="1:6" ht="18.75" x14ac:dyDescent="0.3">
      <c r="A271" s="1"/>
      <c r="B271" s="1"/>
      <c r="C271" s="1"/>
      <c r="D271" s="126"/>
      <c r="E271" s="2"/>
      <c r="F271" s="2"/>
    </row>
    <row r="272" spans="1:6" ht="18.75" x14ac:dyDescent="0.3">
      <c r="A272" s="1"/>
      <c r="B272" s="1"/>
      <c r="C272" s="1"/>
      <c r="D272" s="126"/>
      <c r="E272" s="2"/>
      <c r="F272" s="2"/>
    </row>
    <row r="273" spans="1:6" ht="18.75" x14ac:dyDescent="0.3">
      <c r="A273" s="1"/>
      <c r="B273" s="1"/>
      <c r="C273" s="1"/>
      <c r="D273" s="126"/>
      <c r="E273" s="2"/>
      <c r="F273" s="2"/>
    </row>
    <row r="274" spans="1:6" ht="18.75" x14ac:dyDescent="0.3">
      <c r="A274" s="1"/>
      <c r="B274" s="1"/>
      <c r="C274" s="1"/>
      <c r="D274" s="126"/>
      <c r="E274" s="2"/>
      <c r="F274" s="2"/>
    </row>
    <row r="275" spans="1:6" ht="18.75" x14ac:dyDescent="0.3">
      <c r="A275" s="1"/>
      <c r="B275" s="1"/>
      <c r="C275" s="1"/>
      <c r="D275" s="127"/>
      <c r="E275" s="1"/>
      <c r="F275" s="1"/>
    </row>
    <row r="276" spans="1:6" ht="18.75" x14ac:dyDescent="0.3">
      <c r="A276" s="1"/>
      <c r="B276" s="1"/>
      <c r="C276" s="1"/>
      <c r="D276" s="127"/>
      <c r="E276" s="1"/>
      <c r="F276" s="1"/>
    </row>
    <row r="277" spans="1:6" ht="18.75" x14ac:dyDescent="0.3">
      <c r="A277" s="1"/>
      <c r="B277" s="1"/>
      <c r="C277" s="1"/>
      <c r="D277" s="127"/>
      <c r="E277" s="1"/>
      <c r="F277" s="1"/>
    </row>
    <row r="278" spans="1:6" ht="18.75" x14ac:dyDescent="0.3">
      <c r="A278" s="1"/>
      <c r="B278" s="1"/>
      <c r="C278" s="1"/>
      <c r="D278" s="127"/>
      <c r="E278" s="1"/>
      <c r="F278" s="1"/>
    </row>
    <row r="279" spans="1:6" ht="18.75" x14ac:dyDescent="0.3">
      <c r="A279" s="1"/>
      <c r="B279" s="1"/>
      <c r="C279" s="1"/>
      <c r="D279" s="127"/>
      <c r="E279" s="1"/>
      <c r="F279" s="1"/>
    </row>
    <row r="280" spans="1:6" ht="18.75" x14ac:dyDescent="0.3">
      <c r="A280" s="1"/>
      <c r="B280" s="1"/>
      <c r="C280" s="1"/>
      <c r="D280" s="127"/>
      <c r="E280" s="1"/>
      <c r="F280" s="1"/>
    </row>
    <row r="281" spans="1:6" ht="18.75" x14ac:dyDescent="0.3">
      <c r="A281" s="1"/>
      <c r="B281" s="1"/>
      <c r="C281" s="1"/>
      <c r="D281" s="127"/>
      <c r="E281" s="1"/>
      <c r="F281" s="1"/>
    </row>
    <row r="282" spans="1:6" ht="18.75" x14ac:dyDescent="0.3">
      <c r="A282" s="1"/>
      <c r="B282" s="1"/>
      <c r="C282" s="1"/>
      <c r="D282" s="127"/>
      <c r="E282" s="1"/>
      <c r="F282" s="1"/>
    </row>
    <row r="283" spans="1:6" ht="18.75" x14ac:dyDescent="0.3">
      <c r="A283" s="1"/>
      <c r="B283" s="1"/>
      <c r="C283" s="1"/>
      <c r="D283" s="127"/>
      <c r="E283" s="1"/>
      <c r="F283" s="1"/>
    </row>
    <row r="284" spans="1:6" ht="18.75" x14ac:dyDescent="0.3">
      <c r="A284" s="1"/>
      <c r="B284" s="1"/>
      <c r="C284" s="1"/>
      <c r="D284" s="127"/>
      <c r="E284" s="1"/>
      <c r="F284" s="1"/>
    </row>
    <row r="285" spans="1:6" ht="18.75" x14ac:dyDescent="0.3">
      <c r="A285" s="1"/>
      <c r="B285" s="1"/>
      <c r="C285" s="1"/>
      <c r="D285" s="127"/>
      <c r="E285" s="1"/>
      <c r="F285" s="1"/>
    </row>
    <row r="286" spans="1:6" ht="18.75" x14ac:dyDescent="0.3">
      <c r="A286" s="1"/>
      <c r="B286" s="1"/>
      <c r="C286" s="1"/>
      <c r="D286" s="127"/>
      <c r="E286" s="1"/>
      <c r="F286" s="1"/>
    </row>
    <row r="287" spans="1:6" ht="18.75" x14ac:dyDescent="0.3">
      <c r="A287" s="1"/>
      <c r="B287" s="1"/>
      <c r="C287" s="1"/>
      <c r="D287" s="127"/>
      <c r="E287" s="1"/>
      <c r="F287" s="1"/>
    </row>
    <row r="288" spans="1:6" ht="18.75" x14ac:dyDescent="0.3">
      <c r="A288" s="1"/>
      <c r="B288" s="1"/>
      <c r="C288" s="1"/>
      <c r="D288" s="127"/>
      <c r="E288" s="1"/>
      <c r="F288" s="1"/>
    </row>
    <row r="289" spans="1:6" ht="18.75" x14ac:dyDescent="0.3">
      <c r="A289" s="1"/>
      <c r="B289" s="1"/>
      <c r="C289" s="1"/>
      <c r="D289" s="127"/>
      <c r="E289" s="1"/>
      <c r="F289" s="1"/>
    </row>
    <row r="290" spans="1:6" ht="18.75" x14ac:dyDescent="0.3">
      <c r="A290" s="1"/>
      <c r="B290" s="1"/>
      <c r="C290" s="1"/>
      <c r="D290" s="127"/>
      <c r="E290" s="1"/>
      <c r="F290" s="1"/>
    </row>
    <row r="291" spans="1:6" ht="18.75" x14ac:dyDescent="0.3">
      <c r="A291" s="1"/>
      <c r="B291" s="1"/>
      <c r="C291" s="1"/>
      <c r="D291" s="127"/>
      <c r="E291" s="1"/>
      <c r="F291" s="1"/>
    </row>
    <row r="292" spans="1:6" ht="18.75" x14ac:dyDescent="0.3">
      <c r="A292" s="1"/>
      <c r="B292" s="1"/>
      <c r="C292" s="1"/>
      <c r="D292" s="127"/>
      <c r="E292" s="1"/>
      <c r="F292" s="1"/>
    </row>
    <row r="293" spans="1:6" ht="18.75" x14ac:dyDescent="0.3">
      <c r="A293" s="1"/>
      <c r="B293" s="1"/>
      <c r="C293" s="1"/>
      <c r="D293" s="127"/>
      <c r="E293" s="1"/>
      <c r="F293" s="1"/>
    </row>
    <row r="294" spans="1:6" ht="18.75" x14ac:dyDescent="0.3">
      <c r="A294" s="1"/>
      <c r="B294" s="1"/>
      <c r="C294" s="1"/>
      <c r="D294" s="127"/>
      <c r="E294" s="1"/>
      <c r="F294" s="1"/>
    </row>
    <row r="295" spans="1:6" ht="18.75" x14ac:dyDescent="0.3">
      <c r="A295" s="1"/>
      <c r="B295" s="1"/>
      <c r="C295" s="1"/>
      <c r="D295" s="127"/>
      <c r="E295" s="1"/>
      <c r="F295" s="1"/>
    </row>
    <row r="296" spans="1:6" ht="18.75" x14ac:dyDescent="0.3">
      <c r="A296" s="1"/>
      <c r="B296" s="1"/>
      <c r="C296" s="1"/>
      <c r="D296" s="127"/>
      <c r="E296" s="1"/>
      <c r="F296" s="1"/>
    </row>
    <row r="297" spans="1:6" ht="18.75" x14ac:dyDescent="0.3">
      <c r="A297" s="1"/>
      <c r="B297" s="1"/>
      <c r="C297" s="1"/>
      <c r="D297" s="127"/>
      <c r="E297" s="1"/>
      <c r="F297" s="1"/>
    </row>
    <row r="298" spans="1:6" ht="18.75" x14ac:dyDescent="0.3">
      <c r="A298" s="1"/>
      <c r="B298" s="1"/>
      <c r="C298" s="1"/>
      <c r="D298" s="127"/>
      <c r="E298" s="1"/>
      <c r="F298" s="1"/>
    </row>
    <row r="299" spans="1:6" ht="18.75" x14ac:dyDescent="0.3">
      <c r="A299" s="1"/>
      <c r="B299" s="1"/>
      <c r="C299" s="1"/>
      <c r="D299" s="127"/>
      <c r="E299" s="1"/>
      <c r="F299" s="1"/>
    </row>
    <row r="300" spans="1:6" ht="18.75" x14ac:dyDescent="0.3">
      <c r="A300" s="1"/>
      <c r="B300" s="1"/>
      <c r="C300" s="1"/>
      <c r="D300" s="127"/>
      <c r="E300" s="1"/>
      <c r="F300" s="1"/>
    </row>
    <row r="301" spans="1:6" ht="18.75" x14ac:dyDescent="0.3">
      <c r="A301" s="1"/>
      <c r="B301" s="1"/>
      <c r="C301" s="1"/>
      <c r="D301" s="127"/>
      <c r="E301" s="1"/>
      <c r="F301" s="1"/>
    </row>
    <row r="302" spans="1:6" ht="18.75" x14ac:dyDescent="0.3">
      <c r="A302" s="1"/>
      <c r="B302" s="1"/>
      <c r="C302" s="1"/>
      <c r="D302" s="127"/>
      <c r="E302" s="1"/>
      <c r="F302" s="1"/>
    </row>
    <row r="303" spans="1:6" ht="18.75" x14ac:dyDescent="0.3">
      <c r="A303" s="1"/>
      <c r="B303" s="1"/>
      <c r="C303" s="1"/>
      <c r="D303" s="127"/>
      <c r="E303" s="1"/>
      <c r="F303" s="1"/>
    </row>
    <row r="304" spans="1:6" ht="18.75" x14ac:dyDescent="0.3">
      <c r="A304" s="1"/>
      <c r="B304" s="1"/>
      <c r="C304" s="1"/>
      <c r="D304" s="127"/>
      <c r="E304" s="1"/>
      <c r="F304" s="1"/>
    </row>
    <row r="305" spans="1:6" ht="18.75" x14ac:dyDescent="0.3">
      <c r="A305" s="1"/>
      <c r="B305" s="1"/>
      <c r="C305" s="1"/>
      <c r="D305" s="127"/>
      <c r="E305" s="1"/>
      <c r="F305" s="1"/>
    </row>
    <row r="306" spans="1:6" ht="18.75" x14ac:dyDescent="0.3">
      <c r="A306" s="1"/>
      <c r="B306" s="1"/>
      <c r="C306" s="1"/>
      <c r="D306" s="127"/>
      <c r="E306" s="1"/>
      <c r="F306" s="1"/>
    </row>
    <row r="307" spans="1:6" ht="18.75" x14ac:dyDescent="0.3">
      <c r="A307" s="1"/>
      <c r="B307" s="1"/>
      <c r="C307" s="1"/>
      <c r="D307" s="127"/>
      <c r="E307" s="1"/>
      <c r="F307" s="1"/>
    </row>
    <row r="308" spans="1:6" ht="18.75" x14ac:dyDescent="0.3">
      <c r="A308" s="1"/>
      <c r="B308" s="1"/>
      <c r="C308" s="1"/>
      <c r="D308" s="127"/>
      <c r="E308" s="1"/>
      <c r="F308" s="1"/>
    </row>
    <row r="309" spans="1:6" ht="18.75" x14ac:dyDescent="0.3">
      <c r="A309" s="1"/>
      <c r="B309" s="1"/>
      <c r="C309" s="1"/>
      <c r="D309" s="127"/>
      <c r="E309" s="1"/>
      <c r="F309" s="1"/>
    </row>
    <row r="310" spans="1:6" ht="18.75" x14ac:dyDescent="0.3">
      <c r="A310" s="1"/>
      <c r="B310" s="1"/>
      <c r="C310" s="1"/>
      <c r="D310" s="127"/>
      <c r="E310" s="1"/>
      <c r="F310" s="1"/>
    </row>
    <row r="311" spans="1:6" ht="18.75" x14ac:dyDescent="0.3">
      <c r="A311" s="1"/>
      <c r="B311" s="1"/>
      <c r="C311" s="1"/>
      <c r="D311" s="127"/>
      <c r="E311" s="1"/>
      <c r="F311" s="1"/>
    </row>
    <row r="312" spans="1:6" ht="18.75" x14ac:dyDescent="0.3">
      <c r="A312" s="1"/>
      <c r="B312" s="1"/>
      <c r="C312" s="1"/>
      <c r="D312" s="127"/>
      <c r="E312" s="1"/>
      <c r="F312" s="1"/>
    </row>
    <row r="313" spans="1:6" ht="18.75" x14ac:dyDescent="0.3">
      <c r="A313" s="1"/>
      <c r="B313" s="1"/>
      <c r="C313" s="1"/>
      <c r="D313" s="127"/>
      <c r="E313" s="1"/>
      <c r="F313" s="1"/>
    </row>
    <row r="314" spans="1:6" ht="18.75" x14ac:dyDescent="0.3">
      <c r="A314" s="1"/>
      <c r="B314" s="1"/>
      <c r="C314" s="1"/>
      <c r="D314" s="127"/>
      <c r="E314" s="1"/>
      <c r="F314" s="1"/>
    </row>
    <row r="315" spans="1:6" ht="18.75" x14ac:dyDescent="0.3">
      <c r="A315" s="1"/>
      <c r="B315" s="1"/>
      <c r="C315" s="1"/>
      <c r="D315" s="127"/>
      <c r="E315" s="1"/>
      <c r="F315" s="1"/>
    </row>
    <row r="316" spans="1:6" ht="18.75" x14ac:dyDescent="0.3">
      <c r="A316" s="1"/>
      <c r="B316" s="1"/>
      <c r="C316" s="1"/>
      <c r="D316" s="127"/>
      <c r="E316" s="1"/>
      <c r="F316" s="1"/>
    </row>
    <row r="317" spans="1:6" ht="18.75" x14ac:dyDescent="0.3">
      <c r="A317" s="1"/>
      <c r="B317" s="1"/>
      <c r="C317" s="1"/>
      <c r="D317" s="127"/>
      <c r="E317" s="1"/>
      <c r="F317" s="1"/>
    </row>
    <row r="318" spans="1:6" ht="18.75" x14ac:dyDescent="0.3">
      <c r="A318" s="1"/>
      <c r="B318" s="1"/>
      <c r="C318" s="1"/>
      <c r="D318" s="127"/>
      <c r="E318" s="1"/>
      <c r="F318" s="1"/>
    </row>
    <row r="319" spans="1:6" ht="18.75" x14ac:dyDescent="0.3">
      <c r="A319" s="1"/>
      <c r="B319" s="1"/>
      <c r="C319" s="1"/>
      <c r="D319" s="127"/>
      <c r="E319" s="1"/>
      <c r="F319" s="1"/>
    </row>
    <row r="320" spans="1:6" ht="18.75" x14ac:dyDescent="0.3">
      <c r="A320" s="1"/>
      <c r="B320" s="1"/>
      <c r="C320" s="1"/>
      <c r="D320" s="127"/>
      <c r="E320" s="1"/>
      <c r="F320" s="1"/>
    </row>
    <row r="321" spans="1:6" ht="18.75" x14ac:dyDescent="0.3">
      <c r="A321" s="1"/>
      <c r="B321" s="1"/>
      <c r="C321" s="1"/>
      <c r="D321" s="127"/>
      <c r="E321" s="1"/>
      <c r="F321" s="1"/>
    </row>
    <row r="322" spans="1:6" ht="18.75" x14ac:dyDescent="0.3">
      <c r="A322" s="1"/>
      <c r="B322" s="1"/>
      <c r="C322" s="1"/>
      <c r="D322" s="127"/>
      <c r="E322" s="1"/>
      <c r="F322" s="1"/>
    </row>
    <row r="323" spans="1:6" ht="18.75" x14ac:dyDescent="0.3">
      <c r="A323" s="1"/>
      <c r="B323" s="1"/>
      <c r="C323" s="1"/>
      <c r="D323" s="127"/>
      <c r="E323" s="1"/>
      <c r="F323" s="1"/>
    </row>
    <row r="324" spans="1:6" ht="18.75" x14ac:dyDescent="0.3">
      <c r="A324" s="1"/>
      <c r="B324" s="1"/>
      <c r="C324" s="1"/>
      <c r="D324" s="127"/>
      <c r="E324" s="1"/>
      <c r="F324" s="1"/>
    </row>
    <row r="325" spans="1:6" ht="18.75" x14ac:dyDescent="0.3">
      <c r="A325" s="1"/>
      <c r="B325" s="1"/>
      <c r="C325" s="1"/>
      <c r="D325" s="127"/>
      <c r="E325" s="1"/>
      <c r="F325" s="1"/>
    </row>
    <row r="326" spans="1:6" ht="18.75" x14ac:dyDescent="0.3">
      <c r="A326" s="1"/>
      <c r="B326" s="1"/>
      <c r="C326" s="1"/>
      <c r="D326" s="127"/>
      <c r="E326" s="1"/>
      <c r="F326" s="1"/>
    </row>
    <row r="327" spans="1:6" ht="18.75" x14ac:dyDescent="0.3">
      <c r="A327" s="1"/>
      <c r="B327" s="1"/>
      <c r="C327" s="1"/>
      <c r="D327" s="127"/>
      <c r="E327" s="1"/>
      <c r="F327" s="1"/>
    </row>
    <row r="328" spans="1:6" ht="18.75" x14ac:dyDescent="0.3">
      <c r="A328" s="1"/>
      <c r="B328" s="1"/>
      <c r="C328" s="1"/>
      <c r="D328" s="127"/>
      <c r="E328" s="1"/>
      <c r="F328" s="1"/>
    </row>
    <row r="329" spans="1:6" ht="18.75" x14ac:dyDescent="0.3">
      <c r="A329" s="1"/>
      <c r="B329" s="1"/>
      <c r="C329" s="1"/>
      <c r="D329" s="127"/>
      <c r="E329" s="1"/>
      <c r="F329" s="1"/>
    </row>
    <row r="330" spans="1:6" ht="18.75" x14ac:dyDescent="0.3">
      <c r="A330" s="1"/>
      <c r="B330" s="1"/>
      <c r="C330" s="1"/>
      <c r="D330" s="127"/>
      <c r="E330" s="1"/>
      <c r="F330" s="1"/>
    </row>
    <row r="331" spans="1:6" ht="18.75" x14ac:dyDescent="0.3">
      <c r="A331" s="1"/>
      <c r="B331" s="1"/>
      <c r="C331" s="1"/>
      <c r="D331" s="127"/>
      <c r="E331" s="1"/>
      <c r="F331" s="1"/>
    </row>
    <row r="332" spans="1:6" ht="18.75" x14ac:dyDescent="0.3">
      <c r="A332" s="1"/>
      <c r="B332" s="1"/>
      <c r="C332" s="1"/>
      <c r="D332" s="127"/>
      <c r="E332" s="1"/>
      <c r="F332" s="1"/>
    </row>
    <row r="333" spans="1:6" ht="18.75" x14ac:dyDescent="0.3">
      <c r="A333" s="1"/>
      <c r="B333" s="1"/>
      <c r="C333" s="1"/>
      <c r="D333" s="127"/>
      <c r="E333" s="1"/>
      <c r="F333" s="1"/>
    </row>
    <row r="334" spans="1:6" ht="18.75" x14ac:dyDescent="0.3">
      <c r="A334" s="1"/>
      <c r="B334" s="1"/>
      <c r="C334" s="1"/>
      <c r="D334" s="127"/>
      <c r="E334" s="1"/>
      <c r="F334" s="1"/>
    </row>
    <row r="335" spans="1:6" ht="18.75" x14ac:dyDescent="0.3">
      <c r="A335" s="1"/>
      <c r="B335" s="1"/>
      <c r="C335" s="1"/>
      <c r="D335" s="127"/>
      <c r="E335" s="1"/>
      <c r="F335" s="1"/>
    </row>
    <row r="336" spans="1:6" ht="18.75" x14ac:dyDescent="0.3">
      <c r="A336" s="1"/>
      <c r="B336" s="1"/>
      <c r="C336" s="1"/>
      <c r="D336" s="127"/>
      <c r="E336" s="1"/>
      <c r="F336" s="1"/>
    </row>
    <row r="337" spans="1:6" ht="18.75" x14ac:dyDescent="0.3">
      <c r="A337" s="1"/>
      <c r="B337" s="1"/>
      <c r="C337" s="1"/>
      <c r="D337" s="127"/>
      <c r="E337" s="1"/>
      <c r="F337" s="1"/>
    </row>
    <row r="338" spans="1:6" ht="18.75" x14ac:dyDescent="0.3">
      <c r="A338" s="1"/>
      <c r="B338" s="1"/>
      <c r="C338" s="1"/>
      <c r="D338" s="127"/>
      <c r="E338" s="1"/>
      <c r="F338" s="1"/>
    </row>
    <row r="339" spans="1:6" ht="18.75" x14ac:dyDescent="0.3">
      <c r="A339" s="1"/>
      <c r="B339" s="1"/>
      <c r="C339" s="1"/>
      <c r="D339" s="127"/>
      <c r="E339" s="1"/>
      <c r="F339" s="1"/>
    </row>
    <row r="340" spans="1:6" ht="18.75" x14ac:dyDescent="0.3">
      <c r="A340" s="1"/>
      <c r="B340" s="1"/>
      <c r="C340" s="1"/>
      <c r="D340" s="127"/>
      <c r="E340" s="1"/>
      <c r="F340" s="1"/>
    </row>
    <row r="341" spans="1:6" ht="18.75" x14ac:dyDescent="0.3">
      <c r="A341" s="1"/>
      <c r="B341" s="1"/>
      <c r="C341" s="1"/>
      <c r="D341" s="127"/>
      <c r="E341" s="1"/>
      <c r="F341" s="1"/>
    </row>
    <row r="342" spans="1:6" ht="18.75" x14ac:dyDescent="0.3">
      <c r="A342" s="1"/>
      <c r="B342" s="1"/>
      <c r="C342" s="1"/>
      <c r="D342" s="127"/>
      <c r="E342" s="1"/>
      <c r="F342" s="1"/>
    </row>
    <row r="343" spans="1:6" ht="18.75" x14ac:dyDescent="0.3">
      <c r="A343" s="1"/>
      <c r="B343" s="1"/>
      <c r="C343" s="1"/>
      <c r="D343" s="127"/>
      <c r="E343" s="1"/>
      <c r="F343" s="1"/>
    </row>
    <row r="344" spans="1:6" ht="18.75" x14ac:dyDescent="0.3">
      <c r="A344" s="1"/>
      <c r="B344" s="1"/>
      <c r="C344" s="1"/>
      <c r="D344" s="127"/>
      <c r="E344" s="1"/>
      <c r="F344" s="1"/>
    </row>
    <row r="345" spans="1:6" ht="18.75" x14ac:dyDescent="0.3">
      <c r="A345" s="1"/>
      <c r="B345" s="1"/>
      <c r="C345" s="1"/>
      <c r="D345" s="127"/>
      <c r="E345" s="1"/>
      <c r="F345" s="1"/>
    </row>
    <row r="346" spans="1:6" ht="18.75" x14ac:dyDescent="0.3">
      <c r="A346" s="1"/>
      <c r="B346" s="1"/>
      <c r="C346" s="1"/>
      <c r="D346" s="127"/>
      <c r="E346" s="1"/>
      <c r="F346" s="1"/>
    </row>
    <row r="347" spans="1:6" ht="18.75" x14ac:dyDescent="0.3">
      <c r="A347" s="1"/>
      <c r="B347" s="1"/>
      <c r="C347" s="1"/>
      <c r="D347" s="127"/>
      <c r="E347" s="1"/>
      <c r="F347" s="1"/>
    </row>
    <row r="348" spans="1:6" ht="18.75" x14ac:dyDescent="0.3">
      <c r="A348" s="1"/>
      <c r="B348" s="1"/>
      <c r="C348" s="1"/>
      <c r="D348" s="127"/>
      <c r="E348" s="1"/>
      <c r="F348" s="1"/>
    </row>
    <row r="349" spans="1:6" ht="18.75" x14ac:dyDescent="0.3">
      <c r="A349" s="1"/>
      <c r="B349" s="1"/>
      <c r="C349" s="1"/>
      <c r="D349" s="127"/>
      <c r="E349" s="1"/>
      <c r="F349" s="1"/>
    </row>
    <row r="350" spans="1:6" ht="18.75" x14ac:dyDescent="0.3">
      <c r="A350" s="1"/>
      <c r="B350" s="1"/>
      <c r="C350" s="1"/>
      <c r="D350" s="127"/>
      <c r="E350" s="1"/>
      <c r="F350" s="1"/>
    </row>
    <row r="351" spans="1:6" ht="18.75" x14ac:dyDescent="0.3">
      <c r="A351" s="1"/>
      <c r="B351" s="1"/>
      <c r="C351" s="1"/>
      <c r="D351" s="127"/>
      <c r="E351" s="1"/>
      <c r="F351" s="1"/>
    </row>
    <row r="352" spans="1:6" ht="18.75" x14ac:dyDescent="0.3">
      <c r="A352" s="1"/>
      <c r="B352" s="1"/>
      <c r="C352" s="1"/>
      <c r="D352" s="127"/>
      <c r="E352" s="1"/>
      <c r="F352" s="1"/>
    </row>
    <row r="353" spans="1:6" ht="18.75" x14ac:dyDescent="0.3">
      <c r="A353" s="1"/>
      <c r="B353" s="1"/>
      <c r="C353" s="1"/>
      <c r="D353" s="127"/>
      <c r="E353" s="1"/>
      <c r="F353" s="1"/>
    </row>
    <row r="354" spans="1:6" ht="18.75" x14ac:dyDescent="0.3">
      <c r="A354" s="1"/>
      <c r="B354" s="1"/>
      <c r="C354" s="1"/>
      <c r="D354" s="127"/>
      <c r="E354" s="1"/>
      <c r="F354" s="1"/>
    </row>
    <row r="355" spans="1:6" ht="18.75" x14ac:dyDescent="0.3">
      <c r="A355" s="1"/>
      <c r="B355" s="1"/>
      <c r="C355" s="1"/>
      <c r="D355" s="127"/>
      <c r="E355" s="1"/>
      <c r="F355" s="1"/>
    </row>
    <row r="356" spans="1:6" ht="18.75" x14ac:dyDescent="0.3">
      <c r="A356" s="1"/>
      <c r="B356" s="1"/>
      <c r="C356" s="1"/>
      <c r="D356" s="127"/>
      <c r="E356" s="1"/>
      <c r="F356" s="1"/>
    </row>
    <row r="357" spans="1:6" ht="18.75" x14ac:dyDescent="0.3">
      <c r="A357" s="1"/>
      <c r="B357" s="1"/>
      <c r="C357" s="1"/>
      <c r="D357" s="127"/>
      <c r="E357" s="1"/>
      <c r="F357" s="1"/>
    </row>
    <row r="358" spans="1:6" ht="18.75" x14ac:dyDescent="0.3">
      <c r="A358" s="1"/>
      <c r="B358" s="1"/>
      <c r="C358" s="1"/>
      <c r="D358" s="127"/>
      <c r="E358" s="1"/>
      <c r="F358" s="1"/>
    </row>
    <row r="359" spans="1:6" ht="18.75" x14ac:dyDescent="0.3">
      <c r="A359" s="1"/>
      <c r="B359" s="1"/>
      <c r="C359" s="1"/>
      <c r="D359" s="127"/>
      <c r="E359" s="1"/>
      <c r="F359" s="1"/>
    </row>
    <row r="360" spans="1:6" ht="18.75" x14ac:dyDescent="0.3">
      <c r="A360" s="1"/>
      <c r="B360" s="1"/>
      <c r="C360" s="1"/>
      <c r="D360" s="127"/>
      <c r="E360" s="1"/>
      <c r="F360" s="1"/>
    </row>
    <row r="361" spans="1:6" ht="18.75" x14ac:dyDescent="0.3">
      <c r="A361" s="1"/>
      <c r="B361" s="1"/>
      <c r="C361" s="1"/>
      <c r="D361" s="127"/>
      <c r="E361" s="1"/>
      <c r="F361" s="1"/>
    </row>
    <row r="362" spans="1:6" ht="18.75" x14ac:dyDescent="0.3">
      <c r="A362" s="1"/>
      <c r="B362" s="1"/>
      <c r="C362" s="1"/>
      <c r="D362" s="127"/>
      <c r="E362" s="1"/>
      <c r="F362" s="1"/>
    </row>
    <row r="363" spans="1:6" ht="18.75" x14ac:dyDescent="0.3">
      <c r="A363" s="1"/>
      <c r="B363" s="1"/>
      <c r="C363" s="1"/>
      <c r="D363" s="127"/>
      <c r="E363" s="1"/>
      <c r="F363" s="1"/>
    </row>
    <row r="364" spans="1:6" ht="18.75" x14ac:dyDescent="0.3">
      <c r="A364" s="1"/>
      <c r="B364" s="1"/>
      <c r="C364" s="1"/>
      <c r="D364" s="127"/>
      <c r="E364" s="1"/>
      <c r="F364" s="1"/>
    </row>
    <row r="365" spans="1:6" ht="18.75" x14ac:dyDescent="0.3">
      <c r="A365" s="1"/>
      <c r="B365" s="1"/>
      <c r="C365" s="1"/>
      <c r="D365" s="127"/>
      <c r="E365" s="1"/>
      <c r="F365" s="1"/>
    </row>
    <row r="366" spans="1:6" ht="18.75" x14ac:dyDescent="0.3">
      <c r="A366" s="1"/>
      <c r="B366" s="1"/>
      <c r="C366" s="1"/>
      <c r="D366" s="127"/>
      <c r="E366" s="1"/>
      <c r="F366" s="1"/>
    </row>
    <row r="367" spans="1:6" ht="18.75" x14ac:dyDescent="0.3">
      <c r="A367" s="1"/>
      <c r="B367" s="1"/>
      <c r="C367" s="1"/>
      <c r="D367" s="127"/>
      <c r="E367" s="1"/>
      <c r="F367" s="1"/>
    </row>
    <row r="368" spans="1:6" ht="18.75" x14ac:dyDescent="0.3">
      <c r="A368" s="1"/>
      <c r="B368" s="1"/>
      <c r="C368" s="1"/>
      <c r="D368" s="127"/>
      <c r="E368" s="1"/>
      <c r="F368" s="1"/>
    </row>
    <row r="369" spans="1:6" ht="18.75" x14ac:dyDescent="0.3">
      <c r="A369" s="1"/>
      <c r="B369" s="1"/>
      <c r="C369" s="1"/>
      <c r="D369" s="127"/>
      <c r="E369" s="1"/>
      <c r="F369" s="1"/>
    </row>
    <row r="370" spans="1:6" ht="18.75" x14ac:dyDescent="0.3">
      <c r="A370" s="1"/>
      <c r="B370" s="1"/>
      <c r="C370" s="1"/>
      <c r="D370" s="127"/>
      <c r="E370" s="1"/>
      <c r="F370" s="1"/>
    </row>
    <row r="371" spans="1:6" ht="18.75" x14ac:dyDescent="0.3">
      <c r="A371" s="1"/>
      <c r="B371" s="1"/>
      <c r="C371" s="1"/>
      <c r="D371" s="127"/>
      <c r="E371" s="1"/>
      <c r="F371" s="1"/>
    </row>
    <row r="372" spans="1:6" ht="18.75" x14ac:dyDescent="0.3">
      <c r="A372" s="1"/>
      <c r="B372" s="1"/>
      <c r="C372" s="1"/>
      <c r="D372" s="127"/>
      <c r="E372" s="1"/>
      <c r="F372" s="1"/>
    </row>
    <row r="373" spans="1:6" ht="18.75" x14ac:dyDescent="0.3">
      <c r="A373" s="1"/>
      <c r="B373" s="1"/>
      <c r="C373" s="1"/>
      <c r="D373" s="127"/>
      <c r="E373" s="1"/>
      <c r="F373" s="1"/>
    </row>
    <row r="374" spans="1:6" ht="18.75" x14ac:dyDescent="0.3">
      <c r="A374" s="1"/>
      <c r="B374" s="1"/>
      <c r="C374" s="1"/>
      <c r="D374" s="127"/>
      <c r="E374" s="1"/>
      <c r="F374" s="1"/>
    </row>
    <row r="375" spans="1:6" ht="18.75" x14ac:dyDescent="0.3">
      <c r="A375" s="1"/>
      <c r="B375" s="1"/>
      <c r="C375" s="1"/>
      <c r="D375" s="127"/>
      <c r="E375" s="1"/>
      <c r="F375" s="1"/>
    </row>
    <row r="376" spans="1:6" ht="18.75" x14ac:dyDescent="0.3">
      <c r="A376" s="1"/>
      <c r="B376" s="1"/>
      <c r="C376" s="1"/>
      <c r="D376" s="127"/>
      <c r="E376" s="1"/>
      <c r="F376" s="1"/>
    </row>
    <row r="377" spans="1:6" ht="18.75" x14ac:dyDescent="0.3">
      <c r="A377" s="1"/>
      <c r="B377" s="1"/>
      <c r="C377" s="1"/>
      <c r="D377" s="127"/>
      <c r="E377" s="1"/>
      <c r="F377" s="1"/>
    </row>
    <row r="378" spans="1:6" ht="18.75" x14ac:dyDescent="0.3">
      <c r="A378" s="1"/>
      <c r="B378" s="1"/>
      <c r="C378" s="1"/>
      <c r="D378" s="127"/>
      <c r="E378" s="1"/>
      <c r="F378" s="1"/>
    </row>
    <row r="379" spans="1:6" ht="18.75" x14ac:dyDescent="0.3">
      <c r="A379" s="1"/>
      <c r="B379" s="1"/>
      <c r="C379" s="1"/>
      <c r="D379" s="127"/>
      <c r="E379" s="1"/>
      <c r="F379" s="1"/>
    </row>
    <row r="380" spans="1:6" ht="18.75" x14ac:dyDescent="0.3">
      <c r="A380" s="1"/>
      <c r="B380" s="1"/>
      <c r="C380" s="1"/>
      <c r="D380" s="127"/>
      <c r="E380" s="1"/>
      <c r="F380" s="1"/>
    </row>
    <row r="381" spans="1:6" ht="18.75" x14ac:dyDescent="0.3">
      <c r="A381" s="1"/>
      <c r="B381" s="1"/>
      <c r="C381" s="1"/>
      <c r="D381" s="127"/>
      <c r="E381" s="1"/>
      <c r="F381" s="1"/>
    </row>
    <row r="382" spans="1:6" ht="18.75" x14ac:dyDescent="0.3">
      <c r="A382" s="1"/>
      <c r="B382" s="1"/>
      <c r="C382" s="1"/>
      <c r="D382" s="127"/>
      <c r="E382" s="1"/>
      <c r="F382" s="1"/>
    </row>
    <row r="383" spans="1:6" ht="18.75" x14ac:dyDescent="0.3">
      <c r="A383" s="1"/>
      <c r="B383" s="1"/>
      <c r="C383" s="1"/>
      <c r="D383" s="127"/>
      <c r="E383" s="1"/>
      <c r="F383" s="1"/>
    </row>
    <row r="384" spans="1:6" ht="18.75" x14ac:dyDescent="0.3">
      <c r="A384" s="1"/>
      <c r="B384" s="1"/>
      <c r="C384" s="1"/>
      <c r="D384" s="127"/>
      <c r="E384" s="1"/>
      <c r="F384" s="1"/>
    </row>
    <row r="385" spans="1:6" ht="18.75" x14ac:dyDescent="0.3">
      <c r="A385" s="1"/>
      <c r="B385" s="1"/>
      <c r="C385" s="1"/>
      <c r="D385" s="127"/>
      <c r="E385" s="1"/>
      <c r="F385" s="1"/>
    </row>
    <row r="386" spans="1:6" ht="18.75" x14ac:dyDescent="0.3">
      <c r="A386" s="1"/>
      <c r="B386" s="1"/>
      <c r="C386" s="1"/>
      <c r="D386" s="127"/>
      <c r="E386" s="1"/>
      <c r="F386" s="1"/>
    </row>
    <row r="387" spans="1:6" ht="18.75" x14ac:dyDescent="0.3">
      <c r="A387" s="1"/>
      <c r="B387" s="1"/>
      <c r="C387" s="1"/>
      <c r="D387" s="127"/>
      <c r="E387" s="1"/>
      <c r="F387" s="1"/>
    </row>
    <row r="388" spans="1:6" ht="18.75" x14ac:dyDescent="0.3">
      <c r="A388" s="1"/>
      <c r="B388" s="1"/>
      <c r="C388" s="1"/>
      <c r="D388" s="127"/>
      <c r="E388" s="1"/>
      <c r="F388" s="1"/>
    </row>
    <row r="389" spans="1:6" ht="18.75" x14ac:dyDescent="0.3">
      <c r="A389" s="1"/>
      <c r="B389" s="1"/>
      <c r="C389" s="1"/>
      <c r="D389" s="127"/>
      <c r="E389" s="1"/>
      <c r="F389" s="1"/>
    </row>
    <row r="390" spans="1:6" ht="18.75" x14ac:dyDescent="0.3">
      <c r="A390" s="1"/>
      <c r="B390" s="1"/>
      <c r="C390" s="1"/>
      <c r="D390" s="127"/>
      <c r="E390" s="1"/>
      <c r="F390" s="1"/>
    </row>
    <row r="391" spans="1:6" ht="18.75" x14ac:dyDescent="0.3">
      <c r="A391" s="1"/>
      <c r="B391" s="1"/>
      <c r="C391" s="1"/>
      <c r="D391" s="127"/>
      <c r="E391" s="1"/>
      <c r="F391" s="1"/>
    </row>
    <row r="392" spans="1:6" ht="18.75" x14ac:dyDescent="0.3">
      <c r="A392" s="1"/>
      <c r="B392" s="1"/>
      <c r="C392" s="1"/>
      <c r="D392" s="127"/>
      <c r="E392" s="1"/>
      <c r="F392" s="1"/>
    </row>
    <row r="393" spans="1:6" ht="18.75" x14ac:dyDescent="0.3">
      <c r="A393" s="1"/>
      <c r="B393" s="1"/>
      <c r="C393" s="1"/>
      <c r="D393" s="127"/>
      <c r="E393" s="1"/>
      <c r="F393" s="1"/>
    </row>
    <row r="394" spans="1:6" ht="18.75" x14ac:dyDescent="0.3">
      <c r="A394" s="1"/>
      <c r="B394" s="1"/>
      <c r="C394" s="1"/>
      <c r="D394" s="127"/>
      <c r="E394" s="1"/>
      <c r="F394" s="1"/>
    </row>
    <row r="395" spans="1:6" ht="18.75" x14ac:dyDescent="0.3">
      <c r="A395" s="1"/>
      <c r="B395" s="1"/>
      <c r="C395" s="1"/>
      <c r="D395" s="127"/>
      <c r="E395" s="1"/>
      <c r="F395" s="1"/>
    </row>
    <row r="396" spans="1:6" ht="18.75" x14ac:dyDescent="0.3">
      <c r="A396" s="1"/>
      <c r="B396" s="1"/>
      <c r="C396" s="1"/>
      <c r="D396" s="127"/>
      <c r="E396" s="1"/>
      <c r="F396" s="1"/>
    </row>
    <row r="397" spans="1:6" ht="18.75" x14ac:dyDescent="0.3">
      <c r="A397" s="1"/>
      <c r="B397" s="1"/>
      <c r="C397" s="1"/>
      <c r="D397" s="127"/>
      <c r="E397" s="1"/>
      <c r="F397" s="1"/>
    </row>
    <row r="398" spans="1:6" ht="18.75" x14ac:dyDescent="0.3">
      <c r="A398" s="1"/>
      <c r="B398" s="1"/>
      <c r="C398" s="1"/>
      <c r="D398" s="127"/>
      <c r="E398" s="1"/>
      <c r="F398" s="1"/>
    </row>
    <row r="399" spans="1:6" ht="18.75" x14ac:dyDescent="0.3">
      <c r="A399" s="1"/>
      <c r="B399" s="1"/>
      <c r="C399" s="1"/>
      <c r="D399" s="127"/>
      <c r="E399" s="1"/>
      <c r="F399" s="1"/>
    </row>
    <row r="400" spans="1:6" ht="18.75" x14ac:dyDescent="0.3">
      <c r="A400" s="1"/>
      <c r="B400" s="1"/>
      <c r="C400" s="1"/>
      <c r="D400" s="127"/>
      <c r="E400" s="1"/>
      <c r="F400" s="1"/>
    </row>
    <row r="401" spans="1:6" ht="18.75" x14ac:dyDescent="0.3">
      <c r="A401" s="1"/>
      <c r="B401" s="1"/>
      <c r="C401" s="1"/>
      <c r="D401" s="127"/>
      <c r="E401" s="1"/>
      <c r="F401" s="1"/>
    </row>
    <row r="402" spans="1:6" ht="18.75" x14ac:dyDescent="0.3">
      <c r="A402" s="1"/>
      <c r="B402" s="1"/>
      <c r="C402" s="1"/>
      <c r="D402" s="127"/>
      <c r="E402" s="1"/>
      <c r="F402" s="1"/>
    </row>
    <row r="403" spans="1:6" ht="18.75" x14ac:dyDescent="0.3">
      <c r="A403" s="1"/>
      <c r="B403" s="1"/>
      <c r="C403" s="1"/>
      <c r="D403" s="127"/>
      <c r="E403" s="1"/>
      <c r="F403" s="1"/>
    </row>
    <row r="404" spans="1:6" ht="18.75" x14ac:dyDescent="0.3">
      <c r="A404" s="1"/>
      <c r="B404" s="1"/>
      <c r="C404" s="1"/>
      <c r="D404" s="127"/>
      <c r="E404" s="1"/>
      <c r="F404" s="1"/>
    </row>
    <row r="405" spans="1:6" ht="18.75" x14ac:dyDescent="0.3">
      <c r="A405" s="1"/>
      <c r="B405" s="1"/>
      <c r="C405" s="1"/>
      <c r="D405" s="127"/>
      <c r="E405" s="1"/>
      <c r="F405" s="1"/>
    </row>
    <row r="406" spans="1:6" ht="18.75" x14ac:dyDescent="0.3">
      <c r="A406" s="1"/>
      <c r="B406" s="1"/>
      <c r="C406" s="1"/>
      <c r="D406" s="127"/>
      <c r="E406" s="1"/>
      <c r="F406" s="1"/>
    </row>
    <row r="407" spans="1:6" ht="18.75" x14ac:dyDescent="0.3">
      <c r="A407" s="1"/>
      <c r="B407" s="1"/>
      <c r="C407" s="1"/>
      <c r="D407" s="127"/>
      <c r="E407" s="1"/>
      <c r="F407" s="1"/>
    </row>
    <row r="408" spans="1:6" ht="18.75" x14ac:dyDescent="0.3">
      <c r="A408" s="1"/>
      <c r="B408" s="1"/>
      <c r="C408" s="1"/>
      <c r="D408" s="127"/>
      <c r="E408" s="1"/>
      <c r="F408" s="1"/>
    </row>
    <row r="409" spans="1:6" ht="18.75" x14ac:dyDescent="0.3">
      <c r="A409" s="1"/>
      <c r="B409" s="1"/>
      <c r="C409" s="1"/>
      <c r="D409" s="127"/>
      <c r="E409" s="1"/>
      <c r="F409" s="1"/>
    </row>
    <row r="410" spans="1:6" ht="18.75" x14ac:dyDescent="0.3">
      <c r="A410" s="1"/>
      <c r="B410" s="1"/>
      <c r="C410" s="1"/>
      <c r="D410" s="127"/>
      <c r="E410" s="1"/>
      <c r="F410" s="1"/>
    </row>
    <row r="411" spans="1:6" ht="18.75" x14ac:dyDescent="0.3">
      <c r="A411" s="1"/>
      <c r="B411" s="1"/>
      <c r="C411" s="1"/>
      <c r="D411" s="127"/>
      <c r="E411" s="1"/>
      <c r="F411" s="1"/>
    </row>
    <row r="412" spans="1:6" ht="18.75" x14ac:dyDescent="0.3">
      <c r="A412" s="1"/>
      <c r="B412" s="1"/>
      <c r="C412" s="1"/>
      <c r="D412" s="127"/>
      <c r="E412" s="1"/>
      <c r="F412" s="1"/>
    </row>
    <row r="413" spans="1:6" ht="18.75" x14ac:dyDescent="0.3">
      <c r="A413" s="1"/>
      <c r="B413" s="1"/>
      <c r="C413" s="1"/>
      <c r="D413" s="127"/>
      <c r="E413" s="1"/>
      <c r="F413" s="1"/>
    </row>
    <row r="414" spans="1:6" ht="18.75" x14ac:dyDescent="0.3">
      <c r="A414" s="1"/>
      <c r="B414" s="1"/>
      <c r="C414" s="1"/>
      <c r="D414" s="127"/>
      <c r="E414" s="1"/>
      <c r="F414" s="1"/>
    </row>
    <row r="415" spans="1:6" ht="18.75" x14ac:dyDescent="0.3">
      <c r="A415" s="1"/>
      <c r="B415" s="1"/>
      <c r="C415" s="1"/>
      <c r="D415" s="127"/>
      <c r="E415" s="1"/>
      <c r="F415" s="1"/>
    </row>
    <row r="416" spans="1:6" ht="18.75" x14ac:dyDescent="0.3">
      <c r="A416" s="1"/>
      <c r="B416" s="1"/>
      <c r="C416" s="1"/>
      <c r="D416" s="127"/>
      <c r="E416" s="1"/>
      <c r="F416" s="1"/>
    </row>
    <row r="417" spans="1:6" ht="18.75" x14ac:dyDescent="0.3">
      <c r="A417" s="1"/>
      <c r="B417" s="1"/>
      <c r="C417" s="1"/>
      <c r="D417" s="127"/>
      <c r="E417" s="1"/>
      <c r="F417" s="1"/>
    </row>
    <row r="418" spans="1:6" ht="18.75" x14ac:dyDescent="0.3">
      <c r="A418" s="1"/>
      <c r="B418" s="1"/>
      <c r="C418" s="1"/>
      <c r="D418" s="127"/>
      <c r="E418" s="1"/>
      <c r="F418" s="1"/>
    </row>
    <row r="419" spans="1:6" ht="18.75" x14ac:dyDescent="0.3">
      <c r="A419" s="1"/>
      <c r="B419" s="1"/>
      <c r="C419" s="1"/>
      <c r="D419" s="127"/>
      <c r="E419" s="1"/>
      <c r="F419" s="1"/>
    </row>
    <row r="420" spans="1:6" ht="18.75" x14ac:dyDescent="0.3">
      <c r="A420" s="1"/>
      <c r="B420" s="1"/>
      <c r="C420" s="1"/>
      <c r="D420" s="127"/>
      <c r="E420" s="1"/>
      <c r="F420" s="1"/>
    </row>
    <row r="421" spans="1:6" ht="18.75" x14ac:dyDescent="0.3">
      <c r="A421" s="1"/>
      <c r="B421" s="1"/>
      <c r="C421" s="1"/>
      <c r="D421" s="127"/>
      <c r="E421" s="1"/>
      <c r="F421" s="1"/>
    </row>
    <row r="422" spans="1:6" ht="18.75" x14ac:dyDescent="0.3">
      <c r="A422" s="1"/>
      <c r="B422" s="1"/>
      <c r="C422" s="1"/>
      <c r="D422" s="127"/>
      <c r="E422" s="1"/>
      <c r="F422" s="1"/>
    </row>
    <row r="423" spans="1:6" ht="18.75" x14ac:dyDescent="0.3">
      <c r="A423" s="1"/>
      <c r="B423" s="1"/>
      <c r="C423" s="1"/>
      <c r="D423" s="127"/>
      <c r="E423" s="1"/>
      <c r="F423" s="1"/>
    </row>
    <row r="424" spans="1:6" ht="18.75" x14ac:dyDescent="0.3">
      <c r="A424" s="1"/>
      <c r="B424" s="1"/>
      <c r="C424" s="1"/>
      <c r="D424" s="127"/>
      <c r="E424" s="1"/>
      <c r="F424" s="1"/>
    </row>
    <row r="425" spans="1:6" ht="18.75" x14ac:dyDescent="0.3">
      <c r="A425" s="1"/>
      <c r="B425" s="1"/>
      <c r="C425" s="1"/>
      <c r="D425" s="127"/>
      <c r="E425" s="1"/>
      <c r="F425" s="1"/>
    </row>
    <row r="426" spans="1:6" ht="18.75" x14ac:dyDescent="0.3">
      <c r="A426" s="1"/>
      <c r="B426" s="1"/>
      <c r="C426" s="1"/>
      <c r="D426" s="127"/>
      <c r="E426" s="1"/>
      <c r="F426" s="1"/>
    </row>
    <row r="427" spans="1:6" ht="18.75" x14ac:dyDescent="0.3">
      <c r="A427" s="1"/>
      <c r="B427" s="1"/>
      <c r="C427" s="1"/>
      <c r="D427" s="127"/>
      <c r="E427" s="1"/>
      <c r="F427" s="1"/>
    </row>
    <row r="428" spans="1:6" ht="18.75" x14ac:dyDescent="0.3">
      <c r="A428" s="1"/>
      <c r="B428" s="1"/>
      <c r="C428" s="1"/>
      <c r="D428" s="127"/>
      <c r="E428" s="1"/>
      <c r="F428" s="1"/>
    </row>
    <row r="429" spans="1:6" ht="18.75" x14ac:dyDescent="0.3">
      <c r="A429" s="1"/>
      <c r="B429" s="1"/>
      <c r="C429" s="1"/>
      <c r="D429" s="127"/>
      <c r="E429" s="1"/>
      <c r="F429" s="1"/>
    </row>
    <row r="430" spans="1:6" ht="18.75" x14ac:dyDescent="0.3">
      <c r="A430" s="1"/>
      <c r="B430" s="1"/>
      <c r="C430" s="1"/>
      <c r="D430" s="127"/>
      <c r="E430" s="1"/>
      <c r="F430" s="1"/>
    </row>
    <row r="431" spans="1:6" ht="18.75" x14ac:dyDescent="0.3">
      <c r="A431" s="1"/>
      <c r="B431" s="1"/>
      <c r="C431" s="1"/>
      <c r="D431" s="127"/>
      <c r="E431" s="1"/>
      <c r="F431" s="1"/>
    </row>
    <row r="432" spans="1:6" ht="18.75" x14ac:dyDescent="0.3">
      <c r="A432" s="1"/>
      <c r="B432" s="1"/>
      <c r="C432" s="1"/>
      <c r="D432" s="127"/>
      <c r="E432" s="1"/>
      <c r="F432" s="1"/>
    </row>
    <row r="433" spans="1:6" ht="18.75" x14ac:dyDescent="0.3">
      <c r="A433" s="1"/>
      <c r="B433" s="1"/>
      <c r="C433" s="1"/>
      <c r="D433" s="127"/>
      <c r="E433" s="1"/>
      <c r="F433" s="1"/>
    </row>
    <row r="434" spans="1:6" ht="18.75" x14ac:dyDescent="0.3">
      <c r="A434" s="1"/>
      <c r="B434" s="1"/>
      <c r="C434" s="1"/>
      <c r="D434" s="127"/>
      <c r="E434" s="1"/>
      <c r="F434" s="1"/>
    </row>
    <row r="435" spans="1:6" ht="18.75" x14ac:dyDescent="0.3">
      <c r="A435" s="1"/>
      <c r="B435" s="1"/>
      <c r="C435" s="1"/>
      <c r="D435" s="127"/>
      <c r="E435" s="1"/>
      <c r="F435" s="1"/>
    </row>
    <row r="436" spans="1:6" ht="18.75" x14ac:dyDescent="0.3">
      <c r="A436" s="1"/>
      <c r="B436" s="1"/>
      <c r="C436" s="1"/>
      <c r="D436" s="127"/>
      <c r="E436" s="1"/>
      <c r="F436" s="1"/>
    </row>
    <row r="437" spans="1:6" ht="18.75" x14ac:dyDescent="0.3">
      <c r="A437" s="1"/>
      <c r="B437" s="1"/>
      <c r="C437" s="1"/>
      <c r="D437" s="127"/>
      <c r="E437" s="1"/>
      <c r="F437" s="1"/>
    </row>
    <row r="438" spans="1:6" ht="18.75" x14ac:dyDescent="0.3">
      <c r="A438" s="1"/>
      <c r="B438" s="1"/>
      <c r="C438" s="1"/>
      <c r="D438" s="127"/>
      <c r="E438" s="1"/>
      <c r="F438" s="1"/>
    </row>
    <row r="439" spans="1:6" ht="18.75" x14ac:dyDescent="0.3">
      <c r="A439" s="1"/>
      <c r="B439" s="1"/>
      <c r="C439" s="1"/>
      <c r="D439" s="127"/>
      <c r="E439" s="1"/>
      <c r="F439" s="1"/>
    </row>
    <row r="440" spans="1:6" ht="18.75" x14ac:dyDescent="0.3">
      <c r="A440" s="1"/>
      <c r="B440" s="1"/>
      <c r="C440" s="1"/>
      <c r="D440" s="127"/>
      <c r="E440" s="1"/>
      <c r="F440" s="1"/>
    </row>
    <row r="441" spans="1:6" ht="18.75" x14ac:dyDescent="0.3">
      <c r="A441" s="1"/>
      <c r="B441" s="1"/>
      <c r="C441" s="1"/>
      <c r="D441" s="127"/>
      <c r="E441" s="1"/>
      <c r="F441" s="1"/>
    </row>
    <row r="442" spans="1:6" ht="18.75" x14ac:dyDescent="0.3">
      <c r="A442" s="1"/>
      <c r="B442" s="1"/>
      <c r="C442" s="1"/>
      <c r="D442" s="127"/>
      <c r="E442" s="1"/>
      <c r="F442" s="1"/>
    </row>
    <row r="443" spans="1:6" ht="18.75" x14ac:dyDescent="0.3">
      <c r="A443" s="1"/>
      <c r="B443" s="1"/>
      <c r="C443" s="1"/>
      <c r="D443" s="127"/>
      <c r="E443" s="1"/>
      <c r="F443" s="1"/>
    </row>
    <row r="444" spans="1:6" ht="18.75" x14ac:dyDescent="0.3">
      <c r="A444" s="1"/>
      <c r="B444" s="1"/>
      <c r="C444" s="1"/>
      <c r="D444" s="127"/>
      <c r="E444" s="1"/>
      <c r="F444" s="1"/>
    </row>
    <row r="445" spans="1:6" ht="18.75" x14ac:dyDescent="0.3">
      <c r="A445" s="1"/>
      <c r="B445" s="1"/>
      <c r="C445" s="1"/>
      <c r="D445" s="127"/>
      <c r="E445" s="1"/>
      <c r="F445" s="1"/>
    </row>
    <row r="446" spans="1:6" ht="18.75" x14ac:dyDescent="0.3">
      <c r="A446" s="1"/>
      <c r="B446" s="1"/>
      <c r="C446" s="1"/>
      <c r="D446" s="127"/>
      <c r="E446" s="1"/>
      <c r="F446" s="1"/>
    </row>
    <row r="447" spans="1:6" ht="18.75" x14ac:dyDescent="0.3">
      <c r="A447" s="1"/>
      <c r="B447" s="1"/>
      <c r="C447" s="1"/>
      <c r="D447" s="127"/>
      <c r="E447" s="1"/>
      <c r="F447" s="1"/>
    </row>
    <row r="448" spans="1:6" ht="18.75" x14ac:dyDescent="0.3">
      <c r="A448" s="1"/>
      <c r="B448" s="1"/>
      <c r="C448" s="1"/>
      <c r="D448" s="127"/>
      <c r="E448" s="1"/>
      <c r="F448" s="1"/>
    </row>
    <row r="449" spans="1:6" ht="18.75" x14ac:dyDescent="0.3">
      <c r="A449" s="1"/>
      <c r="B449" s="1"/>
      <c r="C449" s="1"/>
      <c r="D449" s="127"/>
      <c r="E449" s="1"/>
      <c r="F449" s="1"/>
    </row>
    <row r="450" spans="1:6" ht="18.75" x14ac:dyDescent="0.3">
      <c r="A450" s="1"/>
      <c r="B450" s="1"/>
      <c r="C450" s="1"/>
      <c r="D450" s="127"/>
      <c r="E450" s="1"/>
      <c r="F450" s="1"/>
    </row>
  </sheetData>
  <mergeCells count="5">
    <mergeCell ref="A1:F1"/>
    <mergeCell ref="A2:F2"/>
    <mergeCell ref="A3:F3"/>
    <mergeCell ref="A57:F57"/>
    <mergeCell ref="A4:F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27"/>
  <sheetViews>
    <sheetView topLeftCell="A7" workbookViewId="0">
      <selection activeCell="J15" sqref="J15"/>
    </sheetView>
  </sheetViews>
  <sheetFormatPr baseColWidth="10" defaultRowHeight="12.75" x14ac:dyDescent="0.2"/>
  <cols>
    <col min="1" max="1" width="3.85546875" customWidth="1"/>
    <col min="2" max="2" width="25" customWidth="1"/>
    <col min="3" max="3" width="15.28515625" customWidth="1"/>
    <col min="4" max="4" width="15.140625" customWidth="1"/>
    <col min="5" max="5" width="15" bestFit="1" customWidth="1"/>
    <col min="6" max="6" width="19.140625" bestFit="1" customWidth="1"/>
    <col min="7" max="7" width="14.85546875" bestFit="1" customWidth="1"/>
  </cols>
  <sheetData>
    <row r="2" spans="1:9" ht="18" x14ac:dyDescent="0.25">
      <c r="A2" s="221" t="s">
        <v>135</v>
      </c>
      <c r="B2" s="221"/>
      <c r="C2" s="221"/>
      <c r="D2" s="221"/>
      <c r="E2" s="221"/>
      <c r="F2" s="221"/>
    </row>
    <row r="3" spans="1:9" ht="22.5" x14ac:dyDescent="0.3">
      <c r="A3" t="s">
        <v>133</v>
      </c>
      <c r="B3" s="218" t="s">
        <v>157</v>
      </c>
      <c r="C3" s="218"/>
      <c r="D3" s="218"/>
      <c r="E3" s="218"/>
      <c r="F3" s="218"/>
      <c r="G3" s="93"/>
      <c r="H3" s="93"/>
      <c r="I3" s="93"/>
    </row>
    <row r="5" spans="1:9" x14ac:dyDescent="0.2">
      <c r="B5" t="s">
        <v>133</v>
      </c>
    </row>
    <row r="6" spans="1:9" ht="15.75" x14ac:dyDescent="0.25">
      <c r="B6" s="94" t="s">
        <v>136</v>
      </c>
      <c r="C6" s="94" t="s">
        <v>137</v>
      </c>
      <c r="D6" s="94" t="s">
        <v>138</v>
      </c>
      <c r="E6" s="94" t="s">
        <v>139</v>
      </c>
      <c r="F6" s="94" t="s">
        <v>140</v>
      </c>
    </row>
    <row r="7" spans="1:9" ht="15.75" x14ac:dyDescent="0.25">
      <c r="B7" s="95"/>
      <c r="C7" s="95" t="s">
        <v>141</v>
      </c>
      <c r="D7" s="95"/>
      <c r="E7" s="95"/>
      <c r="F7" s="95" t="s">
        <v>141</v>
      </c>
    </row>
    <row r="8" spans="1:9" x14ac:dyDescent="0.2">
      <c r="B8" s="85"/>
      <c r="C8" s="85"/>
      <c r="D8" s="85"/>
      <c r="E8" s="85"/>
      <c r="F8" s="85"/>
    </row>
    <row r="9" spans="1:9" x14ac:dyDescent="0.2">
      <c r="B9" s="86" t="s">
        <v>65</v>
      </c>
      <c r="C9" s="87">
        <v>150000000000</v>
      </c>
      <c r="D9" s="87">
        <v>74003600000</v>
      </c>
      <c r="E9" s="87">
        <v>0</v>
      </c>
      <c r="F9" s="87">
        <f>+C9+D9-E9</f>
        <v>224003600000</v>
      </c>
    </row>
    <row r="10" spans="1:9" x14ac:dyDescent="0.2">
      <c r="B10" s="86"/>
      <c r="C10" s="87"/>
      <c r="D10" s="87"/>
      <c r="E10" s="87"/>
      <c r="F10" s="87"/>
    </row>
    <row r="11" spans="1:9" x14ac:dyDescent="0.2">
      <c r="B11" s="86" t="s">
        <v>73</v>
      </c>
      <c r="C11" s="87">
        <v>38161200000</v>
      </c>
      <c r="D11" s="105">
        <v>0</v>
      </c>
      <c r="E11" s="105">
        <v>37050000000</v>
      </c>
      <c r="F11" s="87">
        <f>+C11+D11-E11</f>
        <v>1111200000</v>
      </c>
      <c r="G11" s="109"/>
    </row>
    <row r="12" spans="1:9" x14ac:dyDescent="0.2">
      <c r="B12" s="86"/>
      <c r="C12" s="87"/>
      <c r="D12" s="87"/>
      <c r="E12" s="87"/>
      <c r="F12" s="87"/>
    </row>
    <row r="13" spans="1:9" x14ac:dyDescent="0.2">
      <c r="B13" s="86" t="s">
        <v>14</v>
      </c>
      <c r="C13" s="87">
        <v>12318955518</v>
      </c>
      <c r="D13" s="87">
        <v>0</v>
      </c>
      <c r="E13" s="87">
        <v>0</v>
      </c>
      <c r="F13" s="87">
        <f>+C13+D13-E13</f>
        <v>12318955518</v>
      </c>
    </row>
    <row r="14" spans="1:9" x14ac:dyDescent="0.2">
      <c r="B14" s="86"/>
      <c r="C14" s="87"/>
      <c r="D14" s="87"/>
      <c r="E14" s="87"/>
      <c r="F14" s="87"/>
    </row>
    <row r="15" spans="1:9" x14ac:dyDescent="0.2">
      <c r="B15" s="86" t="s">
        <v>142</v>
      </c>
      <c r="C15" s="87">
        <v>0</v>
      </c>
      <c r="D15" s="87">
        <v>0</v>
      </c>
      <c r="E15" s="87">
        <v>0</v>
      </c>
      <c r="F15" s="87">
        <f>+C15+D15-E15</f>
        <v>0</v>
      </c>
    </row>
    <row r="16" spans="1:9" x14ac:dyDescent="0.2">
      <c r="B16" s="86"/>
      <c r="C16" s="87"/>
      <c r="D16" s="87"/>
      <c r="E16" s="87"/>
      <c r="F16" s="87"/>
    </row>
    <row r="17" spans="1:7" x14ac:dyDescent="0.2">
      <c r="B17" s="86" t="s">
        <v>91</v>
      </c>
      <c r="C17" s="87">
        <v>4819796844</v>
      </c>
      <c r="D17" s="87">
        <v>-19356322547.580002</v>
      </c>
      <c r="E17" s="87">
        <v>0</v>
      </c>
      <c r="F17" s="87">
        <f>+C17+D17-E17</f>
        <v>-14536525703.580002</v>
      </c>
    </row>
    <row r="18" spans="1:7" x14ac:dyDescent="0.2">
      <c r="B18" s="86"/>
      <c r="C18" s="87"/>
      <c r="D18" s="87"/>
      <c r="E18" s="87"/>
      <c r="F18" s="87"/>
    </row>
    <row r="19" spans="1:7" x14ac:dyDescent="0.2">
      <c r="B19" s="86" t="s">
        <v>15</v>
      </c>
      <c r="C19" s="87">
        <v>-19356322547.580002</v>
      </c>
      <c r="D19" s="87">
        <v>-8493832611.1199999</v>
      </c>
      <c r="E19" s="87">
        <v>-19356322547.580002</v>
      </c>
      <c r="F19" s="87">
        <f>+C19+D19-E19+1</f>
        <v>-8493832610.1199989</v>
      </c>
      <c r="G19" s="92"/>
    </row>
    <row r="20" spans="1:7" x14ac:dyDescent="0.2">
      <c r="B20" s="88"/>
      <c r="C20" s="89"/>
      <c r="D20" s="89"/>
      <c r="E20" s="89"/>
      <c r="F20" s="89"/>
    </row>
    <row r="21" spans="1:7" x14ac:dyDescent="0.2">
      <c r="B21" s="90" t="s">
        <v>143</v>
      </c>
      <c r="C21" s="91">
        <f>SUM(C9:C20)</f>
        <v>185943629814.41998</v>
      </c>
      <c r="D21" s="91">
        <f t="shared" ref="D21:E21" si="0">SUM(D9:D20)</f>
        <v>46153444841.299995</v>
      </c>
      <c r="E21" s="91">
        <f t="shared" si="0"/>
        <v>17693677452.419998</v>
      </c>
      <c r="F21" s="91">
        <f>SUM(F9:F20)</f>
        <v>214403397204.29999</v>
      </c>
    </row>
    <row r="22" spans="1:7" x14ac:dyDescent="0.2">
      <c r="C22" s="92"/>
      <c r="D22" s="92"/>
      <c r="E22" s="92"/>
      <c r="F22" s="92"/>
    </row>
    <row r="24" spans="1:7" x14ac:dyDescent="0.2">
      <c r="F24" s="96"/>
    </row>
    <row r="25" spans="1:7" x14ac:dyDescent="0.2">
      <c r="F25" s="98"/>
    </row>
    <row r="26" spans="1:7" x14ac:dyDescent="0.2">
      <c r="A26" s="34"/>
    </row>
    <row r="27" spans="1:7" x14ac:dyDescent="0.2">
      <c r="A27" s="36"/>
    </row>
  </sheetData>
  <mergeCells count="2">
    <mergeCell ref="A2:F2"/>
    <mergeCell ref="B3:F3"/>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9"/>
  <sheetViews>
    <sheetView topLeftCell="A46" workbookViewId="0">
      <selection activeCell="B62" sqref="B62"/>
    </sheetView>
  </sheetViews>
  <sheetFormatPr baseColWidth="10" defaultRowHeight="12.75" x14ac:dyDescent="0.2"/>
  <cols>
    <col min="1" max="1" width="3.7109375" customWidth="1"/>
    <col min="2" max="2" width="73.85546875" bestFit="1" customWidth="1"/>
    <col min="3" max="3" width="2" customWidth="1"/>
    <col min="4" max="4" width="22.5703125" style="112" bestFit="1" customWidth="1"/>
    <col min="5" max="5" width="2.28515625" customWidth="1"/>
    <col min="6" max="6" width="1.7109375" customWidth="1"/>
    <col min="7" max="7" width="15.85546875" bestFit="1" customWidth="1"/>
    <col min="9" max="9" width="17.5703125" bestFit="1" customWidth="1"/>
  </cols>
  <sheetData>
    <row r="1" spans="1:9" ht="22.5" x14ac:dyDescent="0.3">
      <c r="A1" s="219" t="s">
        <v>93</v>
      </c>
      <c r="B1" s="219"/>
      <c r="C1" s="219"/>
      <c r="D1" s="219"/>
      <c r="E1" s="219"/>
    </row>
    <row r="2" spans="1:9" ht="22.5" x14ac:dyDescent="0.3">
      <c r="A2" s="219" t="s">
        <v>145</v>
      </c>
      <c r="B2" s="219"/>
      <c r="C2" s="219"/>
      <c r="D2" s="219"/>
      <c r="E2" s="219"/>
    </row>
    <row r="3" spans="1:9" ht="20.25" x14ac:dyDescent="0.3">
      <c r="A3" s="220" t="s">
        <v>34</v>
      </c>
      <c r="B3" s="220"/>
      <c r="C3" s="220"/>
      <c r="D3" s="220"/>
      <c r="E3" s="220"/>
      <c r="I3" s="108"/>
    </row>
    <row r="4" spans="1:9" ht="20.25" x14ac:dyDescent="0.3">
      <c r="A4" s="81"/>
      <c r="B4" s="81"/>
      <c r="C4" s="81"/>
      <c r="D4" s="128"/>
      <c r="E4" s="82"/>
      <c r="I4" s="108"/>
    </row>
    <row r="5" spans="1:9" ht="18.75" x14ac:dyDescent="0.3">
      <c r="A5" s="5"/>
      <c r="B5" s="5"/>
      <c r="C5" s="5"/>
      <c r="D5" s="135">
        <v>43921</v>
      </c>
      <c r="E5" s="83"/>
      <c r="I5" s="108"/>
    </row>
    <row r="6" spans="1:9" ht="18.75" x14ac:dyDescent="0.3">
      <c r="A6" s="5"/>
      <c r="B6" s="5"/>
      <c r="C6" s="5"/>
      <c r="D6" s="110"/>
      <c r="E6" s="83"/>
      <c r="I6" s="108"/>
    </row>
    <row r="7" spans="1:9" ht="18.75" x14ac:dyDescent="0.3">
      <c r="A7" s="3" t="s">
        <v>94</v>
      </c>
      <c r="B7" s="1"/>
      <c r="C7" s="1"/>
      <c r="D7" s="129">
        <f>+ER!D55</f>
        <v>-8493832610.9399948</v>
      </c>
      <c r="E7" s="82"/>
      <c r="I7" s="108"/>
    </row>
    <row r="8" spans="1:9" ht="18.75" x14ac:dyDescent="0.3">
      <c r="A8" s="3" t="s">
        <v>95</v>
      </c>
      <c r="B8" s="1"/>
      <c r="C8" s="1"/>
      <c r="D8" s="107"/>
      <c r="E8" s="82"/>
      <c r="I8" s="108"/>
    </row>
    <row r="9" spans="1:9" ht="18.75" x14ac:dyDescent="0.3">
      <c r="A9" s="3"/>
      <c r="B9" s="1" t="s">
        <v>96</v>
      </c>
      <c r="C9" s="1"/>
      <c r="D9" s="107">
        <f>+ER!D40*-1</f>
        <v>796084446.64999998</v>
      </c>
      <c r="E9" s="27"/>
      <c r="I9" s="108"/>
    </row>
    <row r="10" spans="1:9" ht="18.75" x14ac:dyDescent="0.3">
      <c r="A10" s="3"/>
      <c r="B10" s="1" t="s">
        <v>97</v>
      </c>
      <c r="C10" s="1"/>
      <c r="D10" s="107">
        <f>+ER!D21*-1</f>
        <v>24015820039.240002</v>
      </c>
      <c r="E10" s="27"/>
      <c r="I10" s="108"/>
    </row>
    <row r="11" spans="1:9" ht="18.75" x14ac:dyDescent="0.3">
      <c r="A11" s="3"/>
      <c r="B11" s="1" t="s">
        <v>98</v>
      </c>
      <c r="C11" s="1"/>
      <c r="D11" s="107">
        <f>+ER!D22*-1</f>
        <v>-6860545050.1700001</v>
      </c>
      <c r="E11" s="27"/>
    </row>
    <row r="12" spans="1:9" ht="18.75" x14ac:dyDescent="0.3">
      <c r="A12" s="3"/>
      <c r="B12" s="1" t="s">
        <v>144</v>
      </c>
      <c r="C12" s="1"/>
      <c r="D12" s="107">
        <v>0</v>
      </c>
      <c r="E12" s="27"/>
    </row>
    <row r="13" spans="1:9" ht="18.75" x14ac:dyDescent="0.3">
      <c r="A13" s="3"/>
      <c r="B13" s="1" t="s">
        <v>99</v>
      </c>
      <c r="C13" s="1"/>
      <c r="D13" s="107">
        <v>-5588875148.26404</v>
      </c>
      <c r="E13" s="27"/>
    </row>
    <row r="14" spans="1:9" ht="18.75" x14ac:dyDescent="0.3">
      <c r="A14" s="3"/>
      <c r="B14" s="99" t="s">
        <v>100</v>
      </c>
      <c r="C14" s="99"/>
      <c r="D14" s="130">
        <f>+ER!D41*-1</f>
        <v>790859709</v>
      </c>
      <c r="E14" s="82"/>
    </row>
    <row r="15" spans="1:9" ht="18.75" x14ac:dyDescent="0.3">
      <c r="A15" s="3"/>
      <c r="B15" s="1"/>
      <c r="C15" s="1"/>
      <c r="D15" s="107"/>
      <c r="E15" s="82"/>
    </row>
    <row r="16" spans="1:9" ht="18.75" x14ac:dyDescent="0.3">
      <c r="A16" s="3"/>
      <c r="B16" s="3"/>
      <c r="C16" s="3"/>
      <c r="D16" s="131">
        <f>SUM(D7:D14)</f>
        <v>4659511385.5159664</v>
      </c>
      <c r="E16" s="82"/>
    </row>
    <row r="17" spans="1:9" ht="18.75" x14ac:dyDescent="0.3">
      <c r="A17" s="3" t="s">
        <v>101</v>
      </c>
      <c r="B17" s="1"/>
      <c r="C17" s="1"/>
      <c r="D17" s="107"/>
      <c r="E17" s="82"/>
    </row>
    <row r="18" spans="1:9" ht="18.75" x14ac:dyDescent="0.3">
      <c r="A18" s="3" t="s">
        <v>102</v>
      </c>
      <c r="B18" s="1"/>
      <c r="C18" s="1"/>
      <c r="D18" s="107"/>
      <c r="E18" s="82"/>
    </row>
    <row r="19" spans="1:9" ht="18.75" x14ac:dyDescent="0.3">
      <c r="A19" s="3"/>
      <c r="B19" s="1" t="s">
        <v>103</v>
      </c>
      <c r="C19" s="1"/>
      <c r="D19" s="107">
        <v>-11923129192.019989</v>
      </c>
      <c r="E19" s="28"/>
    </row>
    <row r="20" spans="1:9" ht="18.75" x14ac:dyDescent="0.3">
      <c r="A20" s="3"/>
      <c r="B20" s="1" t="s">
        <v>104</v>
      </c>
      <c r="C20" s="1"/>
      <c r="D20" s="107">
        <v>18282142923.469887</v>
      </c>
      <c r="E20" s="28"/>
    </row>
    <row r="21" spans="1:9" ht="18.75" x14ac:dyDescent="0.3">
      <c r="A21" s="3"/>
      <c r="B21" s="1" t="s">
        <v>105</v>
      </c>
      <c r="C21" s="1"/>
      <c r="D21" s="107">
        <v>18975179409.779999</v>
      </c>
      <c r="E21" s="82"/>
    </row>
    <row r="22" spans="1:9" ht="18.75" x14ac:dyDescent="0.3">
      <c r="A22" s="3"/>
      <c r="B22" s="1" t="s">
        <v>106</v>
      </c>
      <c r="C22" s="1"/>
      <c r="D22" s="107">
        <v>-16339485124.309999</v>
      </c>
      <c r="E22" s="82"/>
    </row>
    <row r="23" spans="1:9" ht="18.75" x14ac:dyDescent="0.3">
      <c r="A23" s="3"/>
      <c r="B23" s="1" t="s">
        <v>107</v>
      </c>
      <c r="C23" s="1"/>
      <c r="D23" s="107">
        <v>489992554.43400002</v>
      </c>
      <c r="E23" s="82"/>
    </row>
    <row r="24" spans="1:9" ht="18.75" x14ac:dyDescent="0.3">
      <c r="A24" s="3"/>
      <c r="B24" s="1" t="s">
        <v>108</v>
      </c>
      <c r="C24" s="1"/>
      <c r="D24" s="107">
        <v>-5454203443.9899902</v>
      </c>
      <c r="E24" s="82"/>
    </row>
    <row r="25" spans="1:9" ht="18.75" x14ac:dyDescent="0.3">
      <c r="A25" s="3"/>
      <c r="B25" s="1" t="s">
        <v>109</v>
      </c>
      <c r="C25" s="1"/>
      <c r="D25" s="107">
        <v>-6710863959.8798828</v>
      </c>
      <c r="E25" s="28"/>
    </row>
    <row r="26" spans="1:9" ht="18.75" x14ac:dyDescent="0.3">
      <c r="A26" s="3"/>
      <c r="B26" s="1" t="s">
        <v>110</v>
      </c>
      <c r="C26" s="1"/>
      <c r="D26" s="107">
        <v>-7317835204.8699989</v>
      </c>
      <c r="E26" s="28"/>
    </row>
    <row r="27" spans="1:9" ht="18.75" x14ac:dyDescent="0.3">
      <c r="A27" s="3"/>
      <c r="B27" s="1" t="s">
        <v>111</v>
      </c>
      <c r="C27" s="1"/>
      <c r="D27" s="107">
        <v>0</v>
      </c>
      <c r="E27" s="28"/>
    </row>
    <row r="28" spans="1:9" ht="18.75" x14ac:dyDescent="0.3">
      <c r="A28" s="3"/>
      <c r="B28" s="1" t="s">
        <v>112</v>
      </c>
      <c r="C28" s="1"/>
      <c r="D28" s="107">
        <v>-428211836.85999966</v>
      </c>
      <c r="E28" s="28"/>
    </row>
    <row r="29" spans="1:9" ht="18.75" x14ac:dyDescent="0.3">
      <c r="A29" s="3" t="s">
        <v>113</v>
      </c>
      <c r="B29" s="1"/>
      <c r="C29" s="1"/>
      <c r="D29" s="107"/>
      <c r="E29" s="82"/>
    </row>
    <row r="30" spans="1:9" ht="18.75" x14ac:dyDescent="0.3">
      <c r="A30" s="3" t="s">
        <v>114</v>
      </c>
      <c r="B30" s="1"/>
      <c r="C30" s="5" t="s">
        <v>115</v>
      </c>
      <c r="D30" s="131">
        <f>SUM(D16:D29)</f>
        <v>-5766902488.7300062</v>
      </c>
      <c r="E30" s="82"/>
      <c r="I30" s="108"/>
    </row>
    <row r="31" spans="1:9" ht="18.75" x14ac:dyDescent="0.3">
      <c r="A31" s="3"/>
      <c r="B31" s="1"/>
      <c r="C31" s="1"/>
      <c r="D31" s="107"/>
      <c r="E31" s="82"/>
      <c r="I31" s="108"/>
    </row>
    <row r="32" spans="1:9" ht="18.75" x14ac:dyDescent="0.3">
      <c r="A32" s="3" t="s">
        <v>116</v>
      </c>
      <c r="B32" s="1"/>
      <c r="C32" s="1"/>
      <c r="D32" s="107"/>
      <c r="E32" s="82"/>
      <c r="I32" s="108"/>
    </row>
    <row r="33" spans="1:9" ht="18.75" x14ac:dyDescent="0.3">
      <c r="A33" s="3" t="s">
        <v>117</v>
      </c>
      <c r="B33" s="1"/>
      <c r="C33" s="1"/>
      <c r="D33" s="107"/>
      <c r="E33" s="82"/>
      <c r="I33" s="108"/>
    </row>
    <row r="34" spans="1:9" ht="18.75" x14ac:dyDescent="0.3">
      <c r="A34" s="3"/>
      <c r="B34" s="99" t="s">
        <v>118</v>
      </c>
      <c r="C34" s="99"/>
      <c r="D34" s="107">
        <v>-163692396.75</v>
      </c>
      <c r="E34" s="82"/>
      <c r="I34" s="109"/>
    </row>
    <row r="35" spans="1:9" ht="18.75" x14ac:dyDescent="0.3">
      <c r="A35" s="3"/>
      <c r="B35" s="99" t="s">
        <v>119</v>
      </c>
      <c r="C35" s="99"/>
      <c r="D35" s="107">
        <v>-36312517386</v>
      </c>
      <c r="E35" s="82"/>
    </row>
    <row r="36" spans="1:9" ht="18.75" x14ac:dyDescent="0.3">
      <c r="A36" s="3"/>
      <c r="B36" s="99" t="s">
        <v>120</v>
      </c>
      <c r="C36" s="99"/>
      <c r="D36" s="130">
        <v>-4812739941.8799992</v>
      </c>
      <c r="E36" s="82"/>
    </row>
    <row r="37" spans="1:9" ht="18.75" x14ac:dyDescent="0.3">
      <c r="A37" s="3" t="s">
        <v>121</v>
      </c>
      <c r="B37" s="1"/>
      <c r="C37" s="1"/>
      <c r="D37" s="107"/>
      <c r="E37" s="82"/>
    </row>
    <row r="38" spans="1:9" ht="18.75" x14ac:dyDescent="0.3">
      <c r="A38" s="3" t="s">
        <v>117</v>
      </c>
      <c r="B38" s="1"/>
      <c r="C38" s="5" t="s">
        <v>122</v>
      </c>
      <c r="D38" s="131">
        <f>SUM(D34:D37)</f>
        <v>-41288949724.629997</v>
      </c>
      <c r="E38" s="82"/>
    </row>
    <row r="39" spans="1:9" ht="18.75" x14ac:dyDescent="0.3">
      <c r="A39" s="3"/>
      <c r="B39" s="1"/>
      <c r="C39" s="1"/>
      <c r="D39" s="107"/>
      <c r="E39" s="82"/>
    </row>
    <row r="40" spans="1:9" ht="18.75" x14ac:dyDescent="0.3">
      <c r="A40" s="3" t="s">
        <v>116</v>
      </c>
      <c r="B40" s="1"/>
      <c r="C40" s="1"/>
      <c r="D40" s="107"/>
      <c r="E40" s="82"/>
    </row>
    <row r="41" spans="1:9" ht="18.75" x14ac:dyDescent="0.3">
      <c r="A41" s="3" t="s">
        <v>123</v>
      </c>
      <c r="B41" s="1"/>
      <c r="C41" s="1"/>
      <c r="D41" s="107"/>
      <c r="E41" s="82"/>
    </row>
    <row r="42" spans="1:9" ht="18.75" x14ac:dyDescent="0.3">
      <c r="A42" s="3"/>
      <c r="B42" s="1" t="s">
        <v>124</v>
      </c>
      <c r="C42" s="1"/>
      <c r="D42" s="107">
        <v>36953600000</v>
      </c>
      <c r="E42" s="82"/>
    </row>
    <row r="43" spans="1:9" ht="18.75" x14ac:dyDescent="0.3">
      <c r="A43" s="3" t="s">
        <v>113</v>
      </c>
      <c r="B43" s="1"/>
      <c r="C43" s="1"/>
      <c r="D43" s="132" t="s">
        <v>125</v>
      </c>
      <c r="E43" s="82"/>
    </row>
    <row r="44" spans="1:9" ht="18.75" x14ac:dyDescent="0.3">
      <c r="A44" s="3" t="s">
        <v>126</v>
      </c>
      <c r="B44" s="1"/>
      <c r="C44" s="5" t="s">
        <v>127</v>
      </c>
      <c r="D44" s="131">
        <f>SUM(D42:D43)</f>
        <v>36953600000</v>
      </c>
      <c r="E44" s="82"/>
    </row>
    <row r="45" spans="1:9" ht="18.75" x14ac:dyDescent="0.3">
      <c r="A45" s="3"/>
      <c r="B45" s="1"/>
      <c r="C45" s="1"/>
      <c r="D45" s="107"/>
      <c r="E45" s="82"/>
    </row>
    <row r="46" spans="1:9" ht="18.75" x14ac:dyDescent="0.3">
      <c r="A46" s="1" t="s">
        <v>128</v>
      </c>
      <c r="B46" s="1"/>
      <c r="C46" s="5" t="s">
        <v>129</v>
      </c>
      <c r="D46" s="107">
        <f>+D30+D38+D44</f>
        <v>-10102252213.360001</v>
      </c>
      <c r="E46" s="82"/>
    </row>
    <row r="47" spans="1:9" ht="18.75" x14ac:dyDescent="0.3">
      <c r="A47" s="1" t="s">
        <v>130</v>
      </c>
      <c r="B47" s="1"/>
      <c r="C47" s="1"/>
      <c r="D47" s="130">
        <v>405285655758.60999</v>
      </c>
      <c r="E47" s="82"/>
    </row>
    <row r="48" spans="1:9" ht="18.75" x14ac:dyDescent="0.3">
      <c r="A48" s="3"/>
      <c r="B48" s="1"/>
      <c r="C48" s="1"/>
      <c r="D48" s="107"/>
      <c r="E48" s="82"/>
    </row>
    <row r="49" spans="1:7" ht="19.5" thickBot="1" x14ac:dyDescent="0.35">
      <c r="A49" s="3" t="s">
        <v>131</v>
      </c>
      <c r="D49" s="133">
        <f>SUM(D46:D47)</f>
        <v>395183403545.25</v>
      </c>
      <c r="E49" s="82"/>
      <c r="F49" s="96"/>
      <c r="G49" s="31"/>
    </row>
    <row r="50" spans="1:7" ht="19.5" thickTop="1" x14ac:dyDescent="0.3">
      <c r="A50" s="3"/>
      <c r="D50" s="129"/>
      <c r="E50" s="82"/>
    </row>
    <row r="51" spans="1:7" ht="18.75" x14ac:dyDescent="0.3">
      <c r="A51" s="3"/>
      <c r="D51" s="129"/>
      <c r="E51" s="82"/>
    </row>
    <row r="52" spans="1:7" ht="18.75" x14ac:dyDescent="0.3">
      <c r="A52" s="3"/>
      <c r="B52" s="1"/>
      <c r="C52" s="1"/>
      <c r="D52" s="107"/>
      <c r="E52" s="82"/>
    </row>
    <row r="53" spans="1:7" ht="15.75" x14ac:dyDescent="0.25">
      <c r="A53" s="222" t="s">
        <v>132</v>
      </c>
      <c r="B53" s="222"/>
      <c r="C53" s="222"/>
      <c r="D53" s="222"/>
      <c r="E53" s="222"/>
    </row>
    <row r="54" spans="1:7" ht="15.75" x14ac:dyDescent="0.25">
      <c r="A54" s="84" t="s">
        <v>133</v>
      </c>
      <c r="B54" s="84"/>
      <c r="C54" s="84"/>
      <c r="D54" s="134"/>
      <c r="E54" s="84"/>
    </row>
    <row r="55" spans="1:7" ht="18.75" x14ac:dyDescent="0.3">
      <c r="A55" s="3"/>
      <c r="B55" s="1"/>
      <c r="C55" s="1"/>
      <c r="D55" s="107"/>
      <c r="E55" s="82"/>
    </row>
    <row r="56" spans="1:7" ht="18.75" x14ac:dyDescent="0.3">
      <c r="A56" s="3"/>
      <c r="B56" s="1"/>
      <c r="C56" s="1"/>
      <c r="D56" s="107"/>
      <c r="E56" s="82"/>
    </row>
    <row r="57" spans="1:7" ht="18.75" x14ac:dyDescent="0.3">
      <c r="A57" s="34"/>
      <c r="B57" s="37"/>
      <c r="C57" s="37"/>
      <c r="E57" s="82"/>
    </row>
    <row r="58" spans="1:7" ht="11.25" customHeight="1" x14ac:dyDescent="0.3">
      <c r="A58" s="34"/>
      <c r="E58" s="82"/>
    </row>
    <row r="59" spans="1:7" x14ac:dyDescent="0.2">
      <c r="A59" s="36"/>
    </row>
    <row r="66" spans="7:7" x14ac:dyDescent="0.2">
      <c r="G66" s="108"/>
    </row>
    <row r="67" spans="7:7" x14ac:dyDescent="0.2">
      <c r="G67" s="108"/>
    </row>
    <row r="69" spans="7:7" x14ac:dyDescent="0.2">
      <c r="G69" s="109"/>
    </row>
  </sheetData>
  <mergeCells count="4">
    <mergeCell ref="A1:E1"/>
    <mergeCell ref="A2:E2"/>
    <mergeCell ref="A3:E3"/>
    <mergeCell ref="A53:E53"/>
  </mergeCells>
  <pageMargins left="0.70866141732283472" right="0.70866141732283472" top="1.19" bottom="0.37" header="0.31496062992125984" footer="0.31496062992125984"/>
  <pageSetup paperSize="9" scale="67"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627"/>
  <sheetViews>
    <sheetView showGridLines="0" topLeftCell="A199" workbookViewId="0">
      <selection activeCell="E220" sqref="E220"/>
    </sheetView>
  </sheetViews>
  <sheetFormatPr baseColWidth="10" defaultColWidth="11.5703125" defaultRowHeight="11.25" x14ac:dyDescent="0.2"/>
  <cols>
    <col min="1" max="1" width="32.42578125" style="138" customWidth="1"/>
    <col min="2" max="2" width="16.85546875" style="138" customWidth="1"/>
    <col min="3" max="3" width="19.85546875" style="138" customWidth="1"/>
    <col min="4" max="4" width="21" style="138" customWidth="1"/>
    <col min="5" max="5" width="24.140625" style="138" customWidth="1"/>
    <col min="6" max="6" width="22.42578125" style="138" customWidth="1"/>
    <col min="7" max="7" width="19.5703125" style="138" bestFit="1" customWidth="1"/>
    <col min="8" max="16384" width="11.5703125" style="138"/>
  </cols>
  <sheetData>
    <row r="2" spans="1:7" x14ac:dyDescent="0.2">
      <c r="A2" s="136" t="s">
        <v>158</v>
      </c>
      <c r="B2" s="137"/>
      <c r="C2" s="137"/>
      <c r="D2" s="137"/>
      <c r="E2" s="137"/>
      <c r="F2" s="137"/>
    </row>
    <row r="3" spans="1:7" x14ac:dyDescent="0.2">
      <c r="A3" s="137"/>
      <c r="B3" s="137"/>
      <c r="C3" s="137"/>
      <c r="D3" s="137"/>
      <c r="E3" s="137"/>
      <c r="F3" s="137"/>
    </row>
    <row r="4" spans="1:7" ht="29.25" customHeight="1" x14ac:dyDescent="0.2">
      <c r="A4" s="229" t="s">
        <v>347</v>
      </c>
      <c r="B4" s="229"/>
      <c r="C4" s="229"/>
      <c r="D4" s="229"/>
      <c r="E4" s="229"/>
      <c r="F4" s="229"/>
      <c r="G4" s="229"/>
    </row>
    <row r="5" spans="1:7" x14ac:dyDescent="0.2">
      <c r="A5" s="137"/>
      <c r="B5" s="137"/>
      <c r="C5" s="137"/>
      <c r="D5" s="137"/>
      <c r="E5" s="137"/>
      <c r="F5" s="137"/>
    </row>
    <row r="6" spans="1:7" x14ac:dyDescent="0.2">
      <c r="A6" s="136" t="s">
        <v>159</v>
      </c>
      <c r="B6" s="136" t="s">
        <v>160</v>
      </c>
      <c r="C6" s="137"/>
      <c r="D6" s="137"/>
      <c r="E6" s="137"/>
      <c r="F6" s="137"/>
    </row>
    <row r="7" spans="1:7" x14ac:dyDescent="0.2">
      <c r="A7" s="137"/>
      <c r="B7" s="137"/>
      <c r="C7" s="137"/>
      <c r="D7" s="137"/>
      <c r="E7" s="137"/>
      <c r="F7" s="137"/>
    </row>
    <row r="8" spans="1:7" x14ac:dyDescent="0.2">
      <c r="A8" s="136" t="s">
        <v>161</v>
      </c>
      <c r="B8" s="136" t="s">
        <v>162</v>
      </c>
      <c r="C8" s="137"/>
      <c r="D8" s="137"/>
      <c r="E8" s="137"/>
      <c r="F8" s="137"/>
    </row>
    <row r="9" spans="1:7" x14ac:dyDescent="0.2">
      <c r="A9" s="136"/>
      <c r="B9" s="137"/>
      <c r="C9" s="137"/>
      <c r="D9" s="137"/>
      <c r="E9" s="137"/>
      <c r="F9" s="137"/>
    </row>
    <row r="10" spans="1:7" x14ac:dyDescent="0.2">
      <c r="A10" s="137" t="s">
        <v>163</v>
      </c>
      <c r="B10" s="137"/>
      <c r="C10" s="137"/>
      <c r="D10" s="137"/>
      <c r="E10" s="137"/>
      <c r="F10" s="137"/>
    </row>
    <row r="11" spans="1:7" x14ac:dyDescent="0.2">
      <c r="A11" s="137"/>
      <c r="B11" s="137"/>
      <c r="C11" s="137"/>
      <c r="D11" s="137"/>
      <c r="E11" s="137"/>
      <c r="F11" s="137"/>
    </row>
    <row r="12" spans="1:7" x14ac:dyDescent="0.2">
      <c r="A12" s="137"/>
      <c r="B12" s="137"/>
      <c r="C12" s="137"/>
      <c r="D12" s="137"/>
      <c r="E12" s="137"/>
      <c r="F12" s="137"/>
    </row>
    <row r="13" spans="1:7" x14ac:dyDescent="0.2">
      <c r="A13" s="136" t="s">
        <v>164</v>
      </c>
      <c r="B13" s="136" t="s">
        <v>165</v>
      </c>
      <c r="C13" s="137"/>
      <c r="D13" s="137"/>
      <c r="E13" s="137"/>
      <c r="F13" s="137"/>
    </row>
    <row r="14" spans="1:7" x14ac:dyDescent="0.2">
      <c r="A14" s="137"/>
      <c r="B14" s="137"/>
      <c r="C14" s="137"/>
      <c r="D14" s="137"/>
      <c r="E14" s="137"/>
      <c r="F14" s="137"/>
    </row>
    <row r="15" spans="1:7" ht="19.5" customHeight="1" x14ac:dyDescent="0.2">
      <c r="A15" s="229" t="s">
        <v>166</v>
      </c>
      <c r="B15" s="229"/>
      <c r="C15" s="229"/>
      <c r="D15" s="229"/>
      <c r="E15" s="229"/>
      <c r="F15" s="229"/>
      <c r="G15" s="229"/>
    </row>
    <row r="16" spans="1:7" ht="17.25" customHeight="1" x14ac:dyDescent="0.2">
      <c r="A16" s="139" t="s">
        <v>167</v>
      </c>
      <c r="B16" s="139"/>
      <c r="C16" s="139"/>
      <c r="D16" s="139"/>
      <c r="E16" s="139"/>
      <c r="F16" s="139"/>
      <c r="G16" s="139"/>
    </row>
    <row r="17" spans="1:7" ht="17.25" customHeight="1" x14ac:dyDescent="0.2">
      <c r="A17" s="140" t="s">
        <v>168</v>
      </c>
      <c r="B17" s="140"/>
      <c r="C17" s="140"/>
      <c r="D17" s="140"/>
      <c r="E17" s="140"/>
      <c r="F17" s="140"/>
      <c r="G17" s="140"/>
    </row>
    <row r="18" spans="1:7" ht="17.25" customHeight="1" x14ac:dyDescent="0.2">
      <c r="A18" s="140" t="s">
        <v>169</v>
      </c>
      <c r="B18" s="140"/>
      <c r="C18" s="140"/>
      <c r="D18" s="140"/>
      <c r="E18" s="140"/>
      <c r="F18" s="140"/>
      <c r="G18" s="140"/>
    </row>
    <row r="19" spans="1:7" ht="17.25" customHeight="1" x14ac:dyDescent="0.2">
      <c r="A19" s="140" t="s">
        <v>170</v>
      </c>
      <c r="B19" s="140"/>
      <c r="C19" s="140"/>
      <c r="D19" s="140"/>
      <c r="E19" s="140"/>
      <c r="F19" s="140"/>
      <c r="G19" s="140"/>
    </row>
    <row r="20" spans="1:7" ht="17.25" customHeight="1" x14ac:dyDescent="0.2">
      <c r="A20" s="140" t="s">
        <v>171</v>
      </c>
      <c r="B20" s="140"/>
      <c r="C20" s="140"/>
      <c r="D20" s="140"/>
      <c r="E20" s="140"/>
      <c r="F20" s="140"/>
      <c r="G20" s="140"/>
    </row>
    <row r="21" spans="1:7" ht="17.25" customHeight="1" x14ac:dyDescent="0.2">
      <c r="A21" s="140" t="s">
        <v>172</v>
      </c>
      <c r="B21" s="140"/>
      <c r="C21" s="140"/>
      <c r="D21" s="140"/>
      <c r="E21" s="140"/>
      <c r="F21" s="140"/>
      <c r="G21" s="140"/>
    </row>
    <row r="22" spans="1:7" ht="17.25" customHeight="1" x14ac:dyDescent="0.2">
      <c r="A22" s="137" t="s">
        <v>173</v>
      </c>
      <c r="B22" s="140"/>
      <c r="C22" s="140"/>
      <c r="D22" s="140"/>
      <c r="E22" s="140"/>
      <c r="F22" s="140"/>
      <c r="G22" s="140"/>
    </row>
    <row r="23" spans="1:7" ht="17.25" customHeight="1" x14ac:dyDescent="0.2">
      <c r="A23" s="140" t="s">
        <v>174</v>
      </c>
      <c r="B23" s="140"/>
      <c r="C23" s="140"/>
      <c r="D23" s="140"/>
      <c r="E23" s="140"/>
      <c r="F23" s="140"/>
      <c r="G23" s="140"/>
    </row>
    <row r="24" spans="1:7" ht="17.25" customHeight="1" x14ac:dyDescent="0.2">
      <c r="A24" s="140" t="s">
        <v>175</v>
      </c>
      <c r="B24" s="140"/>
      <c r="C24" s="140"/>
      <c r="D24" s="140"/>
      <c r="E24" s="140"/>
      <c r="F24" s="140"/>
      <c r="G24" s="140"/>
    </row>
    <row r="25" spans="1:7" ht="17.25" customHeight="1" x14ac:dyDescent="0.2">
      <c r="A25" s="140" t="s">
        <v>176</v>
      </c>
      <c r="B25" s="140"/>
      <c r="C25" s="140"/>
      <c r="D25" s="140"/>
      <c r="E25" s="140"/>
      <c r="F25" s="140"/>
      <c r="G25" s="140"/>
    </row>
    <row r="26" spans="1:7" ht="17.25" customHeight="1" x14ac:dyDescent="0.2">
      <c r="A26" s="140" t="s">
        <v>177</v>
      </c>
      <c r="B26" s="140"/>
      <c r="C26" s="140"/>
      <c r="D26" s="140"/>
      <c r="E26" s="140"/>
      <c r="F26" s="140"/>
      <c r="G26" s="140"/>
    </row>
    <row r="27" spans="1:7" x14ac:dyDescent="0.2">
      <c r="A27" s="137" t="s">
        <v>133</v>
      </c>
      <c r="B27" s="137"/>
      <c r="C27" s="137"/>
      <c r="D27" s="137"/>
      <c r="E27" s="137"/>
      <c r="F27" s="137"/>
    </row>
    <row r="28" spans="1:7" x14ac:dyDescent="0.2">
      <c r="A28" s="136" t="s">
        <v>178</v>
      </c>
      <c r="B28" s="136" t="s">
        <v>179</v>
      </c>
      <c r="C28" s="137"/>
      <c r="D28" s="137"/>
      <c r="E28" s="137"/>
      <c r="F28" s="137"/>
    </row>
    <row r="29" spans="1:7" x14ac:dyDescent="0.2">
      <c r="A29" s="137"/>
      <c r="B29" s="137"/>
      <c r="C29" s="137"/>
      <c r="D29" s="137"/>
      <c r="E29" s="137"/>
      <c r="F29" s="137"/>
    </row>
    <row r="30" spans="1:7" x14ac:dyDescent="0.2">
      <c r="A30" s="137" t="s">
        <v>180</v>
      </c>
      <c r="B30" s="137"/>
      <c r="C30" s="137"/>
      <c r="D30" s="137"/>
      <c r="E30" s="137"/>
      <c r="F30" s="137"/>
    </row>
    <row r="31" spans="1:7" x14ac:dyDescent="0.2">
      <c r="A31" s="137" t="s">
        <v>181</v>
      </c>
      <c r="B31" s="137"/>
      <c r="C31" s="137"/>
      <c r="D31" s="137"/>
      <c r="E31" s="137"/>
      <c r="F31" s="137"/>
    </row>
    <row r="32" spans="1:7" x14ac:dyDescent="0.2">
      <c r="A32" s="137" t="s">
        <v>182</v>
      </c>
      <c r="B32" s="137"/>
      <c r="C32" s="137"/>
      <c r="D32" s="137"/>
      <c r="E32" s="137"/>
      <c r="F32" s="137"/>
    </row>
    <row r="33" spans="1:6" x14ac:dyDescent="0.2">
      <c r="A33" s="137" t="s">
        <v>183</v>
      </c>
      <c r="B33" s="137"/>
      <c r="C33" s="137"/>
      <c r="D33" s="137"/>
      <c r="E33" s="137"/>
      <c r="F33" s="137"/>
    </row>
    <row r="34" spans="1:6" x14ac:dyDescent="0.2">
      <c r="A34" s="137"/>
      <c r="B34" s="137"/>
      <c r="C34" s="137"/>
      <c r="D34" s="137"/>
      <c r="E34" s="137"/>
      <c r="F34" s="137"/>
    </row>
    <row r="35" spans="1:6" x14ac:dyDescent="0.2">
      <c r="A35" s="137"/>
      <c r="B35" s="137"/>
      <c r="C35" s="137"/>
      <c r="D35" s="137"/>
      <c r="E35" s="137"/>
      <c r="F35" s="137"/>
    </row>
    <row r="36" spans="1:6" x14ac:dyDescent="0.2">
      <c r="A36" s="136" t="s">
        <v>184</v>
      </c>
      <c r="B36" s="136" t="s">
        <v>185</v>
      </c>
      <c r="C36" s="137"/>
      <c r="D36" s="137"/>
      <c r="E36" s="137"/>
      <c r="F36" s="137"/>
    </row>
    <row r="37" spans="1:6" x14ac:dyDescent="0.2">
      <c r="A37" s="136"/>
      <c r="B37" s="136"/>
      <c r="C37" s="137"/>
      <c r="D37" s="137"/>
      <c r="E37" s="137"/>
      <c r="F37" s="137"/>
    </row>
    <row r="38" spans="1:6" x14ac:dyDescent="0.2">
      <c r="A38" s="136" t="s">
        <v>186</v>
      </c>
      <c r="B38" s="137"/>
      <c r="C38" s="137"/>
      <c r="D38" s="137"/>
      <c r="E38" s="137"/>
      <c r="F38" s="137"/>
    </row>
    <row r="39" spans="1:6" x14ac:dyDescent="0.2">
      <c r="A39" s="223" t="s">
        <v>187</v>
      </c>
      <c r="B39" s="225"/>
      <c r="C39" s="141" t="s">
        <v>188</v>
      </c>
      <c r="D39" s="141" t="s">
        <v>19</v>
      </c>
      <c r="E39" s="141" t="s">
        <v>189</v>
      </c>
      <c r="F39" s="137"/>
    </row>
    <row r="40" spans="1:6" ht="12" thickBot="1" x14ac:dyDescent="0.25">
      <c r="A40" s="226"/>
      <c r="B40" s="228"/>
      <c r="C40" s="141" t="s">
        <v>190</v>
      </c>
      <c r="D40" s="141" t="s">
        <v>190</v>
      </c>
      <c r="E40" s="141" t="s">
        <v>190</v>
      </c>
      <c r="F40" s="137"/>
    </row>
    <row r="41" spans="1:6" ht="13.5" thickBot="1" x14ac:dyDescent="0.25">
      <c r="A41" s="230" t="s">
        <v>191</v>
      </c>
      <c r="B41" s="231"/>
      <c r="C41" s="142">
        <v>205086842</v>
      </c>
      <c r="D41" s="143" t="s">
        <v>192</v>
      </c>
      <c r="E41" s="142">
        <v>205086842</v>
      </c>
      <c r="F41" s="137"/>
    </row>
    <row r="42" spans="1:6" ht="13.5" thickBot="1" x14ac:dyDescent="0.25">
      <c r="A42" s="230" t="s">
        <v>193</v>
      </c>
      <c r="B42" s="231"/>
      <c r="C42" s="144">
        <v>9982151604</v>
      </c>
      <c r="D42" s="143" t="s">
        <v>192</v>
      </c>
      <c r="E42" s="144">
        <v>9982151604</v>
      </c>
      <c r="F42" s="137"/>
    </row>
    <row r="43" spans="1:6" x14ac:dyDescent="0.2">
      <c r="A43" s="232" t="s">
        <v>194</v>
      </c>
      <c r="B43" s="233"/>
      <c r="C43" s="145">
        <f>+C41+C42</f>
        <v>10187238446</v>
      </c>
      <c r="D43" s="146" t="s">
        <v>192</v>
      </c>
      <c r="E43" s="145">
        <f>+C43</f>
        <v>10187238446</v>
      </c>
      <c r="F43" s="137"/>
    </row>
    <row r="44" spans="1:6" x14ac:dyDescent="0.2">
      <c r="A44" s="147"/>
      <c r="B44" s="147"/>
      <c r="C44" s="148"/>
      <c r="D44" s="149"/>
      <c r="E44" s="148"/>
      <c r="F44" s="137"/>
    </row>
    <row r="45" spans="1:6" x14ac:dyDescent="0.2">
      <c r="A45" s="147"/>
      <c r="B45" s="147"/>
      <c r="C45" s="148"/>
      <c r="D45" s="149"/>
      <c r="E45" s="148"/>
      <c r="F45" s="137"/>
    </row>
    <row r="46" spans="1:6" x14ac:dyDescent="0.2">
      <c r="A46" s="136"/>
      <c r="B46" s="137"/>
      <c r="C46" s="137"/>
      <c r="D46" s="137"/>
      <c r="E46" s="137"/>
      <c r="F46" s="137"/>
    </row>
    <row r="47" spans="1:6" x14ac:dyDescent="0.2">
      <c r="A47" s="136"/>
      <c r="B47" s="137"/>
      <c r="C47" s="137"/>
      <c r="D47" s="137"/>
      <c r="E47" s="137"/>
      <c r="F47" s="137"/>
    </row>
    <row r="48" spans="1:6" x14ac:dyDescent="0.2">
      <c r="A48" s="136" t="s">
        <v>195</v>
      </c>
      <c r="B48" s="136" t="s">
        <v>196</v>
      </c>
      <c r="C48" s="137"/>
      <c r="D48" s="137"/>
      <c r="E48" s="137"/>
      <c r="F48" s="137"/>
    </row>
    <row r="49" spans="1:6" x14ac:dyDescent="0.2">
      <c r="A49" s="137" t="s">
        <v>197</v>
      </c>
      <c r="B49" s="137"/>
      <c r="C49" s="137"/>
      <c r="D49" s="137"/>
      <c r="E49" s="137"/>
      <c r="F49" s="137"/>
    </row>
    <row r="50" spans="1:6" x14ac:dyDescent="0.2">
      <c r="A50" s="136"/>
      <c r="B50" s="137"/>
      <c r="C50" s="137"/>
      <c r="D50" s="137"/>
      <c r="E50" s="137"/>
      <c r="F50" s="137"/>
    </row>
    <row r="51" spans="1:6" x14ac:dyDescent="0.2">
      <c r="A51" s="136" t="s">
        <v>198</v>
      </c>
      <c r="B51" s="136" t="s">
        <v>199</v>
      </c>
      <c r="C51" s="137" t="s">
        <v>200</v>
      </c>
      <c r="D51" s="137"/>
      <c r="E51" s="137"/>
      <c r="F51" s="137"/>
    </row>
    <row r="52" spans="1:6" x14ac:dyDescent="0.2">
      <c r="A52" s="136" t="s">
        <v>201</v>
      </c>
      <c r="B52" s="136" t="s">
        <v>199</v>
      </c>
      <c r="C52" s="137" t="s">
        <v>202</v>
      </c>
      <c r="D52" s="137"/>
      <c r="E52" s="137"/>
      <c r="F52" s="137"/>
    </row>
    <row r="53" spans="1:6" x14ac:dyDescent="0.2">
      <c r="A53" s="136" t="s">
        <v>203</v>
      </c>
      <c r="B53" s="136" t="s">
        <v>199</v>
      </c>
      <c r="C53" s="137" t="s">
        <v>204</v>
      </c>
      <c r="D53" s="137"/>
      <c r="E53" s="137"/>
      <c r="F53" s="137"/>
    </row>
    <row r="54" spans="1:6" x14ac:dyDescent="0.2">
      <c r="A54" s="137"/>
      <c r="B54" s="136" t="s">
        <v>199</v>
      </c>
      <c r="C54" s="137" t="s">
        <v>205</v>
      </c>
      <c r="D54" s="137"/>
      <c r="E54" s="137"/>
      <c r="F54" s="137"/>
    </row>
    <row r="55" spans="1:6" x14ac:dyDescent="0.2">
      <c r="A55" s="137"/>
      <c r="B55" s="136" t="s">
        <v>199</v>
      </c>
      <c r="C55" s="137" t="s">
        <v>206</v>
      </c>
      <c r="D55" s="137"/>
      <c r="E55" s="137"/>
      <c r="F55" s="137"/>
    </row>
    <row r="56" spans="1:6" x14ac:dyDescent="0.2">
      <c r="A56" s="137"/>
      <c r="B56" s="136" t="s">
        <v>199</v>
      </c>
      <c r="C56" s="137"/>
      <c r="D56" s="137"/>
      <c r="E56" s="137"/>
      <c r="F56" s="137"/>
    </row>
    <row r="57" spans="1:6" x14ac:dyDescent="0.2">
      <c r="A57" s="137"/>
      <c r="B57" s="137"/>
      <c r="C57" s="137"/>
      <c r="D57" s="137"/>
      <c r="E57" s="137"/>
      <c r="F57" s="137"/>
    </row>
    <row r="58" spans="1:6" x14ac:dyDescent="0.2">
      <c r="A58" s="136" t="s">
        <v>207</v>
      </c>
      <c r="B58" s="136" t="s">
        <v>199</v>
      </c>
      <c r="C58" s="137" t="s">
        <v>208</v>
      </c>
      <c r="D58" s="137"/>
      <c r="E58" s="137"/>
      <c r="F58" s="137"/>
    </row>
    <row r="59" spans="1:6" x14ac:dyDescent="0.2">
      <c r="A59" s="137" t="s">
        <v>209</v>
      </c>
      <c r="B59" s="136" t="s">
        <v>199</v>
      </c>
      <c r="C59" s="137" t="s">
        <v>210</v>
      </c>
      <c r="D59" s="137"/>
      <c r="E59" s="137"/>
      <c r="F59" s="137"/>
    </row>
    <row r="60" spans="1:6" x14ac:dyDescent="0.2">
      <c r="A60" s="137"/>
      <c r="B60" s="136"/>
      <c r="C60" s="137"/>
      <c r="D60" s="137"/>
      <c r="E60" s="137"/>
      <c r="F60" s="137"/>
    </row>
    <row r="61" spans="1:6" x14ac:dyDescent="0.2">
      <c r="A61" s="136"/>
      <c r="B61" s="137"/>
      <c r="C61" s="137"/>
      <c r="D61" s="137"/>
      <c r="E61" s="137"/>
      <c r="F61" s="137"/>
    </row>
    <row r="62" spans="1:6" x14ac:dyDescent="0.2">
      <c r="A62" s="136" t="s">
        <v>211</v>
      </c>
      <c r="B62" s="136" t="s">
        <v>199</v>
      </c>
      <c r="C62" s="137" t="s">
        <v>212</v>
      </c>
      <c r="D62" s="137"/>
      <c r="E62" s="137"/>
      <c r="F62" s="137"/>
    </row>
    <row r="63" spans="1:6" x14ac:dyDescent="0.2">
      <c r="A63" s="136" t="s">
        <v>213</v>
      </c>
      <c r="B63" s="136" t="s">
        <v>199</v>
      </c>
      <c r="C63" s="137" t="s">
        <v>214</v>
      </c>
      <c r="D63" s="137"/>
      <c r="E63" s="137"/>
      <c r="F63" s="137"/>
    </row>
    <row r="64" spans="1:6" x14ac:dyDescent="0.2">
      <c r="A64" s="136"/>
      <c r="B64" s="137"/>
      <c r="C64" s="137"/>
      <c r="D64" s="137"/>
      <c r="E64" s="137"/>
      <c r="F64" s="137"/>
    </row>
    <row r="65" spans="1:5" x14ac:dyDescent="0.2">
      <c r="A65" s="137" t="s">
        <v>215</v>
      </c>
      <c r="B65" s="137"/>
      <c r="C65" s="137"/>
      <c r="D65" s="137"/>
    </row>
    <row r="66" spans="1:5" x14ac:dyDescent="0.2">
      <c r="A66" s="136"/>
      <c r="B66" s="137"/>
      <c r="C66" s="137"/>
      <c r="D66" s="137"/>
    </row>
    <row r="67" spans="1:5" x14ac:dyDescent="0.2">
      <c r="A67" s="137"/>
      <c r="B67" s="137"/>
      <c r="C67" s="137"/>
      <c r="D67" s="137"/>
    </row>
    <row r="68" spans="1:5" x14ac:dyDescent="0.2">
      <c r="A68" s="137" t="s">
        <v>216</v>
      </c>
      <c r="B68" s="137" t="s">
        <v>217</v>
      </c>
      <c r="D68" s="138" t="s">
        <v>218</v>
      </c>
      <c r="E68" s="138" t="s">
        <v>219</v>
      </c>
    </row>
    <row r="69" spans="1:5" x14ac:dyDescent="0.2">
      <c r="A69" s="137" t="s">
        <v>220</v>
      </c>
      <c r="B69" s="137"/>
      <c r="D69" s="138" t="s">
        <v>221</v>
      </c>
    </row>
    <row r="70" spans="1:5" x14ac:dyDescent="0.2">
      <c r="A70" s="137" t="s">
        <v>222</v>
      </c>
      <c r="B70" s="137"/>
      <c r="D70" s="137" t="s">
        <v>223</v>
      </c>
    </row>
    <row r="71" spans="1:5" x14ac:dyDescent="0.2">
      <c r="A71" s="137" t="s">
        <v>224</v>
      </c>
      <c r="D71" s="137" t="s">
        <v>225</v>
      </c>
    </row>
    <row r="72" spans="1:5" x14ac:dyDescent="0.2">
      <c r="A72" s="137" t="s">
        <v>226</v>
      </c>
      <c r="D72" s="137" t="s">
        <v>227</v>
      </c>
    </row>
    <row r="73" spans="1:5" x14ac:dyDescent="0.2">
      <c r="A73" s="137" t="s">
        <v>228</v>
      </c>
      <c r="D73" s="137" t="s">
        <v>229</v>
      </c>
    </row>
    <row r="74" spans="1:5" x14ac:dyDescent="0.2">
      <c r="A74" s="137" t="s">
        <v>230</v>
      </c>
      <c r="D74" s="137" t="s">
        <v>231</v>
      </c>
    </row>
    <row r="75" spans="1:5" x14ac:dyDescent="0.2">
      <c r="A75" s="137" t="s">
        <v>232</v>
      </c>
      <c r="D75" s="137" t="s">
        <v>233</v>
      </c>
    </row>
    <row r="76" spans="1:5" x14ac:dyDescent="0.2">
      <c r="A76" s="137" t="s">
        <v>234</v>
      </c>
      <c r="D76" s="137" t="s">
        <v>235</v>
      </c>
    </row>
    <row r="77" spans="1:5" x14ac:dyDescent="0.2">
      <c r="A77" s="137" t="s">
        <v>236</v>
      </c>
      <c r="D77" s="137" t="s">
        <v>237</v>
      </c>
    </row>
    <row r="78" spans="1:5" x14ac:dyDescent="0.2">
      <c r="A78" s="137" t="s">
        <v>238</v>
      </c>
      <c r="D78" s="137" t="s">
        <v>239</v>
      </c>
    </row>
    <row r="79" spans="1:5" x14ac:dyDescent="0.2">
      <c r="A79" s="137" t="s">
        <v>240</v>
      </c>
      <c r="D79" s="137" t="s">
        <v>241</v>
      </c>
    </row>
    <row r="80" spans="1:5" x14ac:dyDescent="0.2">
      <c r="A80" s="137" t="s">
        <v>242</v>
      </c>
      <c r="D80" s="137" t="s">
        <v>243</v>
      </c>
    </row>
    <row r="81" spans="1:6" x14ac:dyDescent="0.2">
      <c r="A81" s="137" t="s">
        <v>244</v>
      </c>
      <c r="D81" s="137" t="s">
        <v>245</v>
      </c>
    </row>
    <row r="82" spans="1:6" x14ac:dyDescent="0.2">
      <c r="A82" s="137" t="s">
        <v>246</v>
      </c>
      <c r="D82" s="137" t="s">
        <v>247</v>
      </c>
    </row>
    <row r="83" spans="1:6" x14ac:dyDescent="0.2">
      <c r="A83" s="137" t="s">
        <v>248</v>
      </c>
      <c r="D83" s="137" t="s">
        <v>249</v>
      </c>
    </row>
    <row r="84" spans="1:6" x14ac:dyDescent="0.2">
      <c r="A84" s="137" t="s">
        <v>250</v>
      </c>
      <c r="B84" s="137"/>
      <c r="C84" s="137"/>
      <c r="D84" s="137" t="s">
        <v>251</v>
      </c>
    </row>
    <row r="85" spans="1:6" x14ac:dyDescent="0.2">
      <c r="A85" s="137" t="s">
        <v>252</v>
      </c>
      <c r="D85" s="137" t="s">
        <v>253</v>
      </c>
    </row>
    <row r="86" spans="1:6" x14ac:dyDescent="0.2">
      <c r="A86" s="137" t="s">
        <v>254</v>
      </c>
      <c r="B86" s="137"/>
      <c r="C86" s="137"/>
      <c r="D86" s="137" t="s">
        <v>255</v>
      </c>
    </row>
    <row r="87" spans="1:6" x14ac:dyDescent="0.2">
      <c r="A87" s="137" t="s">
        <v>256</v>
      </c>
      <c r="B87" s="137"/>
      <c r="C87" s="137"/>
      <c r="D87" s="137" t="s">
        <v>257</v>
      </c>
    </row>
    <row r="89" spans="1:6" x14ac:dyDescent="0.2">
      <c r="A89" s="137"/>
      <c r="B89" s="137"/>
      <c r="C89" s="137"/>
      <c r="D89" s="137"/>
    </row>
    <row r="90" spans="1:6" x14ac:dyDescent="0.2">
      <c r="A90" s="136"/>
      <c r="B90" s="137"/>
      <c r="C90" s="137"/>
      <c r="D90" s="137"/>
    </row>
    <row r="91" spans="1:6" x14ac:dyDescent="0.2">
      <c r="A91" s="136" t="s">
        <v>258</v>
      </c>
      <c r="B91" s="136" t="s">
        <v>259</v>
      </c>
      <c r="C91" s="137"/>
      <c r="D91" s="137"/>
      <c r="E91" s="137"/>
      <c r="F91" s="137"/>
    </row>
    <row r="92" spans="1:6" x14ac:dyDescent="0.2">
      <c r="A92" s="137"/>
      <c r="B92" s="137"/>
      <c r="C92" s="137"/>
      <c r="D92" s="137"/>
      <c r="E92" s="137"/>
      <c r="F92" s="137"/>
    </row>
    <row r="93" spans="1:6" x14ac:dyDescent="0.2">
      <c r="A93" s="137"/>
      <c r="B93" s="137"/>
      <c r="C93" s="137"/>
      <c r="D93" s="137"/>
      <c r="E93" s="137"/>
      <c r="F93" s="137"/>
    </row>
    <row r="94" spans="1:6" x14ac:dyDescent="0.2">
      <c r="A94" s="136"/>
      <c r="B94" s="137"/>
      <c r="C94" s="137"/>
      <c r="D94" s="137"/>
      <c r="E94" s="137"/>
      <c r="F94" s="137"/>
    </row>
    <row r="95" spans="1:6" x14ac:dyDescent="0.2">
      <c r="A95" s="150" t="s">
        <v>260</v>
      </c>
      <c r="C95" s="137"/>
      <c r="D95" s="137"/>
      <c r="E95" s="137"/>
      <c r="F95" s="137"/>
    </row>
    <row r="96" spans="1:6" x14ac:dyDescent="0.2">
      <c r="A96" s="136" t="s">
        <v>261</v>
      </c>
      <c r="B96" s="137"/>
      <c r="C96" s="137"/>
      <c r="D96" s="137"/>
      <c r="E96" s="137"/>
      <c r="F96" s="137"/>
    </row>
    <row r="97" spans="1:7" x14ac:dyDescent="0.2">
      <c r="B97" s="137" t="s">
        <v>262</v>
      </c>
      <c r="C97" s="151" t="s">
        <v>263</v>
      </c>
      <c r="D97" s="137"/>
      <c r="E97" s="137"/>
      <c r="F97" s="137"/>
    </row>
    <row r="98" spans="1:7" x14ac:dyDescent="0.2">
      <c r="A98" s="234" t="s">
        <v>136</v>
      </c>
      <c r="B98" s="234"/>
      <c r="C98" s="152" t="s">
        <v>264</v>
      </c>
      <c r="D98" s="152" t="s">
        <v>265</v>
      </c>
      <c r="E98" s="137"/>
      <c r="F98" s="137"/>
    </row>
    <row r="99" spans="1:7" x14ac:dyDescent="0.2">
      <c r="A99" s="234"/>
      <c r="B99" s="234"/>
      <c r="C99" s="152" t="s">
        <v>266</v>
      </c>
      <c r="D99" s="152" t="s">
        <v>267</v>
      </c>
      <c r="E99" s="137"/>
      <c r="F99" s="137"/>
    </row>
    <row r="100" spans="1:7" x14ac:dyDescent="0.2">
      <c r="A100" s="153" t="s">
        <v>268</v>
      </c>
      <c r="B100" s="153"/>
      <c r="C100" s="154">
        <v>123027166.7</v>
      </c>
      <c r="D100" s="154">
        <v>807427295052.09998</v>
      </c>
      <c r="E100" s="137"/>
      <c r="F100" s="137"/>
    </row>
    <row r="101" spans="1:7" ht="11.25" customHeight="1" x14ac:dyDescent="0.2">
      <c r="A101" s="153" t="s">
        <v>269</v>
      </c>
      <c r="B101" s="153"/>
      <c r="C101" s="154">
        <v>122394458.84</v>
      </c>
      <c r="D101" s="154">
        <v>819644645917.41003</v>
      </c>
      <c r="E101" s="137"/>
      <c r="F101" s="137"/>
    </row>
    <row r="102" spans="1:7" ht="12" customHeight="1" x14ac:dyDescent="0.2">
      <c r="A102" s="155" t="s">
        <v>270</v>
      </c>
      <c r="B102" s="155"/>
      <c r="C102" s="215">
        <v>632707.85999999905</v>
      </c>
      <c r="D102" s="215">
        <v>4152461685.179996</v>
      </c>
      <c r="E102" s="137"/>
      <c r="F102" s="137"/>
    </row>
    <row r="103" spans="1:7" ht="12" customHeight="1" x14ac:dyDescent="0.2">
      <c r="A103" s="136"/>
      <c r="B103" s="136"/>
      <c r="C103" s="156"/>
      <c r="D103" s="156"/>
      <c r="E103" s="137"/>
      <c r="F103" s="137"/>
    </row>
    <row r="104" spans="1:7" ht="12" customHeight="1" x14ac:dyDescent="0.2">
      <c r="A104" s="136"/>
      <c r="B104" s="136"/>
      <c r="C104" s="156"/>
      <c r="D104" s="156"/>
      <c r="E104" s="137"/>
      <c r="F104" s="137"/>
    </row>
    <row r="105" spans="1:7" x14ac:dyDescent="0.2">
      <c r="A105" s="136"/>
      <c r="B105" s="136"/>
      <c r="C105" s="157"/>
      <c r="D105" s="157"/>
      <c r="E105" s="137"/>
      <c r="F105" s="137"/>
      <c r="G105" s="137"/>
    </row>
    <row r="106" spans="1:7" x14ac:dyDescent="0.2">
      <c r="A106" s="136" t="s">
        <v>271</v>
      </c>
      <c r="B106" s="136"/>
      <c r="C106" s="157"/>
      <c r="D106" s="157"/>
      <c r="E106" s="137"/>
      <c r="F106" s="137"/>
      <c r="G106" s="137"/>
    </row>
    <row r="107" spans="1:7" x14ac:dyDescent="0.2">
      <c r="A107" s="136"/>
      <c r="B107" s="136"/>
      <c r="C107" s="157"/>
      <c r="D107" s="157"/>
      <c r="E107" s="137"/>
      <c r="F107" s="137"/>
      <c r="G107" s="137"/>
    </row>
    <row r="108" spans="1:7" s="160" customFormat="1" x14ac:dyDescent="0.2">
      <c r="A108" s="158" t="s">
        <v>272</v>
      </c>
      <c r="B108" s="158"/>
      <c r="C108" s="159"/>
      <c r="D108" s="159"/>
      <c r="E108" s="158"/>
      <c r="F108" s="158"/>
      <c r="G108" s="158"/>
    </row>
    <row r="109" spans="1:7" s="160" customFormat="1" x14ac:dyDescent="0.2">
      <c r="A109" s="158" t="s">
        <v>273</v>
      </c>
      <c r="B109" s="158"/>
      <c r="C109" s="159"/>
      <c r="D109" s="159"/>
      <c r="E109" s="158"/>
      <c r="F109" s="158"/>
      <c r="G109" s="158"/>
    </row>
    <row r="110" spans="1:7" s="160" customFormat="1" x14ac:dyDescent="0.2">
      <c r="A110" s="158" t="s">
        <v>274</v>
      </c>
      <c r="B110" s="158"/>
      <c r="C110" s="159"/>
      <c r="D110" s="159"/>
      <c r="E110" s="158"/>
      <c r="F110" s="158"/>
      <c r="G110" s="158"/>
    </row>
    <row r="111" spans="1:7" s="160" customFormat="1" x14ac:dyDescent="0.2">
      <c r="A111" s="158" t="s">
        <v>275</v>
      </c>
      <c r="B111" s="158"/>
      <c r="C111" s="159"/>
      <c r="D111" s="159"/>
      <c r="E111" s="158"/>
      <c r="F111" s="158"/>
      <c r="G111" s="158"/>
    </row>
    <row r="112" spans="1:7" s="160" customFormat="1" x14ac:dyDescent="0.2">
      <c r="A112" s="158" t="s">
        <v>276</v>
      </c>
      <c r="B112" s="158"/>
      <c r="C112" s="159"/>
      <c r="D112" s="159"/>
      <c r="E112" s="158"/>
      <c r="F112" s="158"/>
      <c r="G112" s="158"/>
    </row>
    <row r="113" spans="1:7" s="160" customFormat="1" x14ac:dyDescent="0.2">
      <c r="A113" s="158" t="s">
        <v>277</v>
      </c>
      <c r="B113" s="158"/>
      <c r="C113" s="159"/>
      <c r="D113" s="159"/>
      <c r="E113" s="158"/>
      <c r="F113" s="158"/>
      <c r="G113" s="158"/>
    </row>
    <row r="114" spans="1:7" x14ac:dyDescent="0.2">
      <c r="A114" s="136"/>
      <c r="B114" s="136"/>
      <c r="C114" s="157"/>
      <c r="D114" s="157"/>
      <c r="E114" s="137"/>
      <c r="F114" s="137"/>
      <c r="G114" s="137"/>
    </row>
    <row r="115" spans="1:7" x14ac:dyDescent="0.2">
      <c r="A115" s="136"/>
      <c r="B115" s="136"/>
      <c r="C115" s="157"/>
      <c r="D115" s="157"/>
      <c r="E115" s="137"/>
      <c r="F115" s="137"/>
      <c r="G115" s="137"/>
    </row>
    <row r="116" spans="1:7" x14ac:dyDescent="0.2">
      <c r="A116" s="137"/>
      <c r="B116" s="137"/>
      <c r="C116" s="137"/>
      <c r="D116" s="137"/>
      <c r="E116" s="137"/>
      <c r="F116" s="137"/>
    </row>
    <row r="117" spans="1:7" x14ac:dyDescent="0.2">
      <c r="A117" s="137"/>
      <c r="B117" s="137"/>
      <c r="C117" s="137"/>
      <c r="D117" s="137"/>
      <c r="E117" s="137"/>
      <c r="F117" s="137"/>
    </row>
    <row r="118" spans="1:7" x14ac:dyDescent="0.2">
      <c r="A118" s="136" t="s">
        <v>278</v>
      </c>
      <c r="B118" s="136"/>
      <c r="C118" s="137"/>
      <c r="D118" s="137"/>
      <c r="E118" s="137"/>
      <c r="F118" s="137"/>
    </row>
    <row r="119" spans="1:7" x14ac:dyDescent="0.2">
      <c r="A119" s="136"/>
      <c r="B119" s="137"/>
      <c r="C119" s="137"/>
      <c r="D119" s="137"/>
      <c r="E119" s="137"/>
      <c r="F119" s="137"/>
    </row>
    <row r="120" spans="1:7" x14ac:dyDescent="0.2">
      <c r="A120" s="137" t="s">
        <v>279</v>
      </c>
      <c r="B120" s="137"/>
      <c r="C120" s="137"/>
      <c r="D120" s="137"/>
      <c r="E120" s="137"/>
      <c r="F120" s="137"/>
    </row>
    <row r="121" spans="1:7" x14ac:dyDescent="0.2">
      <c r="A121" s="137"/>
      <c r="B121" s="137"/>
      <c r="C121" s="137"/>
      <c r="D121" s="137"/>
      <c r="E121" s="137"/>
      <c r="F121" s="137"/>
    </row>
    <row r="122" spans="1:7" x14ac:dyDescent="0.2">
      <c r="A122" s="213" t="s">
        <v>280</v>
      </c>
      <c r="B122" s="213" t="s">
        <v>281</v>
      </c>
      <c r="C122" s="137"/>
      <c r="D122" s="137"/>
      <c r="E122" s="137"/>
      <c r="F122" s="137"/>
    </row>
    <row r="123" spans="1:7" ht="12.75" x14ac:dyDescent="0.2">
      <c r="A123" s="153" t="s">
        <v>282</v>
      </c>
      <c r="B123" s="161">
        <v>497401652047.14001</v>
      </c>
      <c r="C123" s="137"/>
      <c r="D123" s="137"/>
      <c r="E123" s="137"/>
      <c r="F123" s="137"/>
    </row>
    <row r="124" spans="1:7" ht="12.75" x14ac:dyDescent="0.2">
      <c r="A124" s="153" t="s">
        <v>283</v>
      </c>
      <c r="B124" s="161">
        <v>780882087599.38</v>
      </c>
      <c r="C124" s="137"/>
      <c r="D124" s="137"/>
      <c r="E124" s="137"/>
      <c r="F124" s="137"/>
    </row>
    <row r="125" spans="1:7" x14ac:dyDescent="0.2">
      <c r="A125" s="153" t="s">
        <v>284</v>
      </c>
      <c r="B125" s="143">
        <v>0</v>
      </c>
      <c r="C125" s="137"/>
      <c r="D125" s="137"/>
      <c r="E125" s="137"/>
      <c r="F125" s="137"/>
    </row>
    <row r="126" spans="1:7" ht="12.75" x14ac:dyDescent="0.2">
      <c r="A126" s="153" t="s">
        <v>285</v>
      </c>
      <c r="B126" s="161">
        <v>11315215594.23</v>
      </c>
      <c r="C126" s="137"/>
      <c r="D126" s="137"/>
      <c r="E126" s="137"/>
      <c r="F126" s="137"/>
    </row>
    <row r="127" spans="1:7" ht="12.75" x14ac:dyDescent="0.2">
      <c r="A127" s="153" t="s">
        <v>286</v>
      </c>
      <c r="B127" s="161">
        <v>58989921079</v>
      </c>
      <c r="C127" s="137"/>
      <c r="D127" s="137"/>
      <c r="E127" s="137"/>
      <c r="F127" s="137"/>
    </row>
    <row r="128" spans="1:7" ht="12.75" x14ac:dyDescent="0.2">
      <c r="A128" s="153" t="s">
        <v>287</v>
      </c>
      <c r="B128" s="161">
        <v>34315635731</v>
      </c>
      <c r="C128" s="137"/>
      <c r="D128" s="137"/>
      <c r="E128" s="137"/>
      <c r="F128" s="137"/>
    </row>
    <row r="129" spans="1:6" ht="12.75" x14ac:dyDescent="0.2">
      <c r="A129" s="153" t="s">
        <v>288</v>
      </c>
      <c r="B129" s="161">
        <v>30966544670.849998</v>
      </c>
      <c r="C129" s="137"/>
      <c r="D129" s="137"/>
      <c r="E129" s="137"/>
      <c r="F129" s="137"/>
    </row>
    <row r="130" spans="1:6" ht="12.75" x14ac:dyDescent="0.2">
      <c r="A130" s="153" t="s">
        <v>289</v>
      </c>
      <c r="B130" s="161">
        <v>91861983970.639999</v>
      </c>
      <c r="C130" s="137"/>
      <c r="D130" s="137"/>
      <c r="E130" s="137"/>
      <c r="F130" s="137"/>
    </row>
    <row r="131" spans="1:6" ht="12.75" x14ac:dyDescent="0.2">
      <c r="A131" s="153" t="s">
        <v>290</v>
      </c>
      <c r="B131" s="161">
        <v>36364519263</v>
      </c>
      <c r="C131" s="137"/>
      <c r="D131" s="137"/>
      <c r="E131" s="137"/>
      <c r="F131" s="137"/>
    </row>
    <row r="132" spans="1:6" ht="12.75" x14ac:dyDescent="0.2">
      <c r="A132" s="153" t="s">
        <v>291</v>
      </c>
      <c r="B132" s="161">
        <v>-12486558332.5</v>
      </c>
      <c r="C132" s="137"/>
      <c r="D132" s="137"/>
      <c r="E132" s="137"/>
      <c r="F132" s="137"/>
    </row>
    <row r="133" spans="1:6" x14ac:dyDescent="0.2">
      <c r="A133" s="162" t="s">
        <v>292</v>
      </c>
      <c r="B133" s="163">
        <v>1529611001622.74</v>
      </c>
      <c r="C133" s="137"/>
      <c r="D133" s="137"/>
      <c r="E133" s="137"/>
      <c r="F133" s="137"/>
    </row>
    <row r="134" spans="1:6" x14ac:dyDescent="0.2">
      <c r="A134" s="137"/>
      <c r="B134" s="137"/>
      <c r="C134" s="137"/>
      <c r="D134" s="137"/>
      <c r="E134" s="137"/>
      <c r="F134" s="137"/>
    </row>
    <row r="135" spans="1:6" x14ac:dyDescent="0.2">
      <c r="A135" s="137" t="s">
        <v>293</v>
      </c>
      <c r="B135" s="137"/>
      <c r="C135" s="137"/>
      <c r="D135" s="137"/>
      <c r="E135" s="137"/>
      <c r="F135" s="137"/>
    </row>
    <row r="136" spans="1:6" x14ac:dyDescent="0.2">
      <c r="A136" s="137"/>
      <c r="B136" s="137"/>
      <c r="C136" s="137"/>
      <c r="D136" s="137"/>
      <c r="E136" s="137"/>
      <c r="F136" s="137"/>
    </row>
    <row r="137" spans="1:6" x14ac:dyDescent="0.2">
      <c r="A137" s="213" t="s">
        <v>280</v>
      </c>
      <c r="B137" s="213" t="s">
        <v>281</v>
      </c>
      <c r="C137" s="137"/>
      <c r="D137" s="137"/>
      <c r="E137" s="137"/>
      <c r="F137" s="137"/>
    </row>
    <row r="138" spans="1:6" ht="12.75" x14ac:dyDescent="0.2">
      <c r="A138" s="153" t="s">
        <v>294</v>
      </c>
      <c r="B138" s="161">
        <v>8010495111.8299999</v>
      </c>
      <c r="C138" s="137"/>
      <c r="D138" s="137"/>
      <c r="E138" s="137"/>
      <c r="F138" s="137"/>
    </row>
    <row r="139" spans="1:6" ht="12.75" x14ac:dyDescent="0.2">
      <c r="A139" s="153" t="s">
        <v>295</v>
      </c>
      <c r="B139" s="164">
        <v>14625250034.719999</v>
      </c>
      <c r="C139" s="137"/>
      <c r="D139" s="137"/>
      <c r="E139" s="137"/>
      <c r="F139" s="137"/>
    </row>
    <row r="140" spans="1:6" ht="12.75" x14ac:dyDescent="0.2">
      <c r="A140" s="153" t="s">
        <v>296</v>
      </c>
      <c r="B140" s="164">
        <v>473661433.13</v>
      </c>
      <c r="C140" s="137"/>
      <c r="D140" s="137"/>
      <c r="E140" s="137"/>
      <c r="F140" s="137"/>
    </row>
    <row r="141" spans="1:6" ht="12.75" x14ac:dyDescent="0.2">
      <c r="A141" s="153" t="s">
        <v>297</v>
      </c>
      <c r="B141" s="164">
        <v>53616263362.290001</v>
      </c>
      <c r="C141" s="137"/>
      <c r="D141" s="137"/>
      <c r="E141" s="137"/>
      <c r="F141" s="137"/>
    </row>
    <row r="142" spans="1:6" ht="12.75" x14ac:dyDescent="0.2">
      <c r="A142" s="153" t="s">
        <v>290</v>
      </c>
      <c r="B142" s="161">
        <v>3707564432</v>
      </c>
      <c r="C142" s="137"/>
      <c r="D142" s="137"/>
      <c r="E142" s="137"/>
      <c r="F142" s="137"/>
    </row>
    <row r="143" spans="1:6" ht="12.75" x14ac:dyDescent="0.2">
      <c r="A143" s="153" t="s">
        <v>298</v>
      </c>
      <c r="B143" s="161">
        <v>-48682788328</v>
      </c>
      <c r="C143" s="137"/>
      <c r="D143" s="137"/>
      <c r="E143" s="137"/>
      <c r="F143" s="137"/>
    </row>
    <row r="144" spans="1:6" ht="12.75" x14ac:dyDescent="0.2">
      <c r="A144" s="162" t="s">
        <v>299</v>
      </c>
      <c r="B144" s="214">
        <f>SUM(B138:B143)</f>
        <v>31750446045.970001</v>
      </c>
      <c r="C144" s="137"/>
      <c r="D144" s="137"/>
      <c r="E144" s="137"/>
      <c r="F144" s="137"/>
    </row>
    <row r="145" spans="1:7" ht="9.9499999999999993" customHeight="1" x14ac:dyDescent="0.2">
      <c r="A145" s="165"/>
      <c r="B145" s="166"/>
      <c r="C145" s="166"/>
      <c r="D145" s="166"/>
      <c r="E145" s="166"/>
      <c r="F145" s="166"/>
      <c r="G145" s="167"/>
    </row>
    <row r="146" spans="1:7" ht="9.9499999999999993" customHeight="1" x14ac:dyDescent="0.2">
      <c r="A146" s="165"/>
      <c r="B146" s="166"/>
      <c r="C146" s="166"/>
      <c r="D146" s="166"/>
      <c r="E146" s="166"/>
      <c r="F146" s="166"/>
      <c r="G146" s="167"/>
    </row>
    <row r="147" spans="1:7" ht="9.9499999999999993" customHeight="1" x14ac:dyDescent="0.2">
      <c r="A147" s="165"/>
      <c r="B147" s="166"/>
      <c r="C147" s="166"/>
      <c r="D147" s="166"/>
      <c r="E147" s="166"/>
      <c r="F147" s="166"/>
      <c r="G147" s="167"/>
    </row>
    <row r="148" spans="1:7" x14ac:dyDescent="0.2">
      <c r="A148" s="136" t="s">
        <v>300</v>
      </c>
      <c r="B148" s="136" t="s">
        <v>301</v>
      </c>
      <c r="C148" s="137"/>
      <c r="D148" s="137"/>
      <c r="E148" s="137"/>
      <c r="F148" s="137"/>
    </row>
    <row r="149" spans="1:7" x14ac:dyDescent="0.2">
      <c r="A149" s="137"/>
      <c r="B149" s="137"/>
      <c r="C149" s="137"/>
      <c r="D149" s="137"/>
      <c r="E149" s="137"/>
      <c r="F149" s="137"/>
    </row>
    <row r="150" spans="1:7" ht="25.5" customHeight="1" x14ac:dyDescent="0.2">
      <c r="A150" s="229" t="s">
        <v>302</v>
      </c>
      <c r="B150" s="229"/>
      <c r="C150" s="229"/>
      <c r="D150" s="229"/>
      <c r="E150" s="229"/>
      <c r="F150" s="229"/>
      <c r="G150" s="229"/>
    </row>
    <row r="151" spans="1:7" x14ac:dyDescent="0.2">
      <c r="A151" s="136"/>
      <c r="B151" s="137"/>
      <c r="C151" s="137"/>
      <c r="D151" s="137"/>
      <c r="E151" s="137"/>
      <c r="F151" s="137"/>
    </row>
    <row r="152" spans="1:7" ht="12.75" customHeight="1" x14ac:dyDescent="0.2">
      <c r="A152" s="235" t="s">
        <v>303</v>
      </c>
      <c r="B152" s="236"/>
      <c r="C152" s="239" t="s">
        <v>304</v>
      </c>
      <c r="D152" s="240" t="s">
        <v>305</v>
      </c>
      <c r="E152" s="168"/>
      <c r="F152" s="168"/>
    </row>
    <row r="153" spans="1:7" x14ac:dyDescent="0.2">
      <c r="A153" s="237"/>
      <c r="B153" s="238"/>
      <c r="C153" s="239"/>
      <c r="D153" s="241"/>
      <c r="E153" s="168"/>
      <c r="F153" s="168"/>
    </row>
    <row r="154" spans="1:7" x14ac:dyDescent="0.2">
      <c r="A154" s="169" t="s">
        <v>306</v>
      </c>
      <c r="B154" s="170"/>
      <c r="C154" s="171">
        <v>8977700777.2199993</v>
      </c>
      <c r="D154" s="172"/>
      <c r="E154" s="173"/>
      <c r="F154" s="173"/>
    </row>
    <row r="155" spans="1:7" x14ac:dyDescent="0.2">
      <c r="A155" s="169" t="s">
        <v>307</v>
      </c>
      <c r="B155" s="170"/>
      <c r="C155" s="171">
        <v>-3382232151</v>
      </c>
      <c r="D155" s="172">
        <f>5595468626.22+1</f>
        <v>5595468627.2200003</v>
      </c>
      <c r="E155" s="173"/>
      <c r="F155" s="173"/>
    </row>
    <row r="156" spans="1:7" x14ac:dyDescent="0.2">
      <c r="A156" s="169" t="s">
        <v>308</v>
      </c>
      <c r="B156" s="170"/>
      <c r="C156" s="171">
        <v>29847471165.91</v>
      </c>
      <c r="D156" s="172"/>
      <c r="E156" s="173"/>
      <c r="F156" s="173"/>
    </row>
    <row r="157" spans="1:7" x14ac:dyDescent="0.2">
      <c r="A157" s="169" t="s">
        <v>309</v>
      </c>
      <c r="B157" s="170"/>
      <c r="C157" s="171">
        <v>-20781880973</v>
      </c>
      <c r="D157" s="172">
        <v>9065590192.9099998</v>
      </c>
      <c r="E157" s="173"/>
      <c r="F157" s="173"/>
    </row>
    <row r="158" spans="1:7" x14ac:dyDescent="0.2">
      <c r="A158" s="169" t="s">
        <v>310</v>
      </c>
      <c r="B158" s="170"/>
      <c r="C158" s="171">
        <v>14676968573</v>
      </c>
      <c r="D158" s="172"/>
      <c r="E158" s="173"/>
      <c r="F158" s="173"/>
    </row>
    <row r="159" spans="1:7" x14ac:dyDescent="0.2">
      <c r="A159" s="169" t="s">
        <v>307</v>
      </c>
      <c r="B159" s="170"/>
      <c r="C159" s="171">
        <v>-14456719059</v>
      </c>
      <c r="D159" s="172">
        <v>220249514</v>
      </c>
      <c r="E159" s="173"/>
      <c r="F159" s="173"/>
    </row>
    <row r="160" spans="1:7" x14ac:dyDescent="0.2">
      <c r="A160" s="169" t="s">
        <v>311</v>
      </c>
      <c r="B160" s="170"/>
      <c r="C160" s="171">
        <v>4496358729.5699997</v>
      </c>
      <c r="D160" s="172"/>
      <c r="E160" s="173"/>
      <c r="F160" s="173"/>
    </row>
    <row r="161" spans="1:7" x14ac:dyDescent="0.2">
      <c r="A161" s="169" t="s">
        <v>307</v>
      </c>
      <c r="B161" s="170"/>
      <c r="C161" s="171">
        <v>-3854969079.8099999</v>
      </c>
      <c r="D161" s="172">
        <v>641389649.75999975</v>
      </c>
      <c r="E161" s="173"/>
      <c r="F161" s="173"/>
    </row>
    <row r="162" spans="1:7" x14ac:dyDescent="0.2">
      <c r="A162" s="174" t="s">
        <v>143</v>
      </c>
      <c r="B162" s="175"/>
      <c r="C162" s="176"/>
      <c r="D162" s="177">
        <f>SUM(D155:D161)</f>
        <v>15522697983.890001</v>
      </c>
      <c r="E162" s="178"/>
      <c r="F162" s="173"/>
    </row>
    <row r="163" spans="1:7" x14ac:dyDescent="0.2">
      <c r="B163" s="137"/>
      <c r="C163" s="137"/>
      <c r="D163" s="137"/>
      <c r="E163" s="137"/>
      <c r="F163" s="137"/>
    </row>
    <row r="164" spans="1:7" x14ac:dyDescent="0.2">
      <c r="A164" s="179"/>
      <c r="B164" s="137"/>
      <c r="C164" s="137"/>
      <c r="D164" s="137"/>
      <c r="E164" s="137"/>
      <c r="F164" s="137"/>
    </row>
    <row r="165" spans="1:7" x14ac:dyDescent="0.2">
      <c r="A165" s="136"/>
      <c r="B165" s="137"/>
      <c r="C165" s="137"/>
      <c r="D165" s="137"/>
      <c r="E165" s="137"/>
      <c r="F165" s="137"/>
    </row>
    <row r="166" spans="1:7" x14ac:dyDescent="0.2">
      <c r="A166" s="136" t="s">
        <v>312</v>
      </c>
      <c r="B166" s="136" t="s">
        <v>313</v>
      </c>
      <c r="C166" s="137"/>
      <c r="D166" s="137"/>
      <c r="E166" s="137"/>
      <c r="F166" s="137"/>
    </row>
    <row r="167" spans="1:7" x14ac:dyDescent="0.2">
      <c r="A167" s="136"/>
      <c r="B167" s="136"/>
      <c r="C167" s="137"/>
      <c r="D167" s="137"/>
      <c r="E167" s="137"/>
      <c r="F167" s="137"/>
    </row>
    <row r="168" spans="1:7" x14ac:dyDescent="0.2">
      <c r="A168" s="137" t="s">
        <v>314</v>
      </c>
      <c r="B168" s="137"/>
      <c r="C168" s="137"/>
      <c r="D168" s="137"/>
      <c r="E168" s="180"/>
      <c r="F168" s="180"/>
      <c r="G168" s="181"/>
    </row>
    <row r="169" spans="1:7" x14ac:dyDescent="0.2">
      <c r="A169" s="223" t="s">
        <v>136</v>
      </c>
      <c r="B169" s="224"/>
      <c r="C169" s="225"/>
      <c r="D169" s="182" t="s">
        <v>315</v>
      </c>
      <c r="E169" s="183"/>
      <c r="F169" s="183"/>
      <c r="G169" s="183"/>
    </row>
    <row r="170" spans="1:7" x14ac:dyDescent="0.2">
      <c r="A170" s="226"/>
      <c r="B170" s="227"/>
      <c r="C170" s="228"/>
      <c r="D170" s="182" t="s">
        <v>190</v>
      </c>
      <c r="E170" s="183"/>
      <c r="F170" s="183"/>
      <c r="G170" s="183"/>
    </row>
    <row r="171" spans="1:7" x14ac:dyDescent="0.2">
      <c r="A171" s="169" t="s">
        <v>316</v>
      </c>
      <c r="B171" s="184"/>
      <c r="C171" s="170"/>
      <c r="D171" s="185">
        <v>3963648588.1300001</v>
      </c>
      <c r="E171" s="186"/>
      <c r="F171" s="186"/>
      <c r="G171" s="186"/>
    </row>
    <row r="172" spans="1:7" x14ac:dyDescent="0.2">
      <c r="A172" s="169" t="s">
        <v>317</v>
      </c>
      <c r="B172" s="184"/>
      <c r="C172" s="170"/>
      <c r="D172" s="185">
        <v>2748825704</v>
      </c>
      <c r="E172" s="186"/>
      <c r="F172" s="186"/>
      <c r="G172" s="186"/>
    </row>
    <row r="173" spans="1:7" x14ac:dyDescent="0.2">
      <c r="A173" s="169" t="s">
        <v>318</v>
      </c>
      <c r="B173" s="184"/>
      <c r="C173" s="170"/>
      <c r="D173" s="185">
        <v>1278939039</v>
      </c>
      <c r="E173" s="186"/>
      <c r="F173" s="186"/>
      <c r="G173" s="186"/>
    </row>
    <row r="174" spans="1:7" x14ac:dyDescent="0.2">
      <c r="A174" s="169" t="s">
        <v>319</v>
      </c>
      <c r="B174" s="184"/>
      <c r="C174" s="170"/>
      <c r="D174" s="185">
        <f>4173455047+2</f>
        <v>4173455049</v>
      </c>
      <c r="E174" s="186"/>
      <c r="F174" s="186"/>
      <c r="G174" s="186"/>
    </row>
    <row r="175" spans="1:7" x14ac:dyDescent="0.2">
      <c r="A175" s="174" t="s">
        <v>143</v>
      </c>
      <c r="B175" s="187"/>
      <c r="C175" s="175"/>
      <c r="D175" s="145">
        <f>SUM(D171:D174)</f>
        <v>12164868380.130001</v>
      </c>
      <c r="E175" s="188"/>
      <c r="F175" s="188"/>
      <c r="G175" s="188"/>
    </row>
    <row r="176" spans="1:7" x14ac:dyDescent="0.2">
      <c r="A176" s="136"/>
      <c r="B176" s="136"/>
      <c r="C176" s="136"/>
      <c r="D176" s="148"/>
      <c r="E176" s="188"/>
      <c r="F176" s="188"/>
      <c r="G176" s="188"/>
    </row>
    <row r="177" spans="1:7" x14ac:dyDescent="0.2">
      <c r="A177" s="136"/>
      <c r="B177" s="136"/>
      <c r="C177" s="136"/>
      <c r="D177" s="148"/>
      <c r="E177" s="148"/>
      <c r="F177" s="148"/>
      <c r="G177" s="148"/>
    </row>
    <row r="178" spans="1:7" x14ac:dyDescent="0.2">
      <c r="A178" s="136"/>
      <c r="B178" s="137"/>
      <c r="C178" s="137"/>
      <c r="D178" s="137"/>
      <c r="E178" s="137"/>
      <c r="F178" s="137"/>
    </row>
    <row r="179" spans="1:7" x14ac:dyDescent="0.2">
      <c r="A179" s="136"/>
      <c r="B179" s="137"/>
      <c r="C179" s="137"/>
      <c r="D179" s="137"/>
      <c r="E179" s="137"/>
      <c r="F179" s="137"/>
    </row>
    <row r="180" spans="1:7" x14ac:dyDescent="0.2">
      <c r="A180" s="137"/>
      <c r="B180" s="137"/>
      <c r="C180" s="137"/>
      <c r="D180" s="137"/>
      <c r="E180" s="137"/>
      <c r="F180" s="137"/>
    </row>
    <row r="181" spans="1:7" ht="15" x14ac:dyDescent="0.25">
      <c r="A181" s="136" t="s">
        <v>320</v>
      </c>
      <c r="B181" s="189" t="s">
        <v>321</v>
      </c>
      <c r="C181" s="137"/>
      <c r="D181" s="137"/>
      <c r="E181" s="137"/>
      <c r="F181" s="137"/>
    </row>
    <row r="182" spans="1:7" ht="15" x14ac:dyDescent="0.25">
      <c r="A182" s="190"/>
      <c r="B182" s="189"/>
      <c r="C182" s="137"/>
      <c r="D182" s="137"/>
      <c r="E182" s="137"/>
      <c r="F182" s="137"/>
    </row>
    <row r="183" spans="1:7" ht="12.75" x14ac:dyDescent="0.2">
      <c r="A183" s="244" t="s">
        <v>303</v>
      </c>
      <c r="B183" s="245"/>
      <c r="C183" s="162" t="s">
        <v>322</v>
      </c>
      <c r="D183" s="191"/>
      <c r="E183" s="137"/>
      <c r="F183" s="137"/>
    </row>
    <row r="184" spans="1:7" ht="12.75" x14ac:dyDescent="0.2">
      <c r="A184" s="192" t="s">
        <v>323</v>
      </c>
      <c r="B184" s="192"/>
      <c r="C184" s="192"/>
      <c r="D184" s="137"/>
      <c r="E184" s="137"/>
      <c r="F184" s="193"/>
    </row>
    <row r="185" spans="1:7" x14ac:dyDescent="0.2">
      <c r="A185" s="242" t="s">
        <v>37</v>
      </c>
      <c r="B185" s="243"/>
      <c r="C185" s="194">
        <v>2347837749</v>
      </c>
      <c r="D185" s="195"/>
      <c r="E185" s="137"/>
      <c r="F185" s="137"/>
    </row>
    <row r="186" spans="1:7" x14ac:dyDescent="0.2">
      <c r="A186" s="242" t="s">
        <v>324</v>
      </c>
      <c r="B186" s="243"/>
      <c r="C186" s="194">
        <v>101243445306</v>
      </c>
      <c r="D186" s="195"/>
      <c r="E186" s="137"/>
      <c r="F186" s="137"/>
    </row>
    <row r="187" spans="1:7" x14ac:dyDescent="0.2">
      <c r="A187" s="242" t="s">
        <v>325</v>
      </c>
      <c r="B187" s="243"/>
      <c r="C187" s="194">
        <v>27098639333</v>
      </c>
      <c r="D187" s="195"/>
      <c r="E187" s="137"/>
      <c r="F187" s="137"/>
    </row>
    <row r="188" spans="1:7" x14ac:dyDescent="0.2">
      <c r="A188" s="242" t="s">
        <v>134</v>
      </c>
      <c r="B188" s="243"/>
      <c r="C188" s="194">
        <v>0</v>
      </c>
      <c r="D188" s="195"/>
      <c r="E188" s="137"/>
      <c r="F188" s="137"/>
    </row>
    <row r="189" spans="1:7" x14ac:dyDescent="0.2">
      <c r="A189" s="242" t="s">
        <v>81</v>
      </c>
      <c r="B189" s="243"/>
      <c r="C189" s="194">
        <v>4147945</v>
      </c>
      <c r="D189" s="195"/>
      <c r="E189" s="137"/>
      <c r="F189" s="137"/>
    </row>
    <row r="190" spans="1:7" x14ac:dyDescent="0.2">
      <c r="A190" s="242" t="s">
        <v>326</v>
      </c>
      <c r="B190" s="243"/>
      <c r="C190" s="194">
        <v>110619045940</v>
      </c>
      <c r="D190" s="195"/>
      <c r="E190" s="137"/>
      <c r="F190" s="137"/>
    </row>
    <row r="191" spans="1:7" x14ac:dyDescent="0.2">
      <c r="A191" s="242" t="s">
        <v>47</v>
      </c>
      <c r="B191" s="243"/>
      <c r="C191" s="194">
        <v>4234115258</v>
      </c>
      <c r="D191" s="195"/>
      <c r="E191" s="137"/>
      <c r="F191" s="137"/>
    </row>
    <row r="192" spans="1:7" x14ac:dyDescent="0.2">
      <c r="A192" s="246" t="s">
        <v>327</v>
      </c>
      <c r="B192" s="247"/>
      <c r="C192" s="196">
        <v>245547230877</v>
      </c>
      <c r="D192" s="197"/>
      <c r="E192" s="137"/>
      <c r="F192" s="137"/>
    </row>
    <row r="193" spans="1:6" x14ac:dyDescent="0.2">
      <c r="A193" s="246" t="s">
        <v>328</v>
      </c>
      <c r="B193" s="247"/>
      <c r="C193" s="196"/>
      <c r="D193" s="195"/>
      <c r="E193" s="137"/>
      <c r="F193" s="137"/>
    </row>
    <row r="194" spans="1:6" x14ac:dyDescent="0.2">
      <c r="A194" s="242" t="s">
        <v>324</v>
      </c>
      <c r="B194" s="243"/>
      <c r="C194" s="194">
        <v>1731870060601</v>
      </c>
      <c r="D194" s="195"/>
      <c r="E194" s="137"/>
      <c r="F194" s="137"/>
    </row>
    <row r="195" spans="1:6" x14ac:dyDescent="0.2">
      <c r="A195" s="242" t="s">
        <v>329</v>
      </c>
      <c r="B195" s="243"/>
      <c r="C195" s="194">
        <v>299416413</v>
      </c>
      <c r="D195" s="195"/>
      <c r="E195" s="137"/>
      <c r="F195" s="137"/>
    </row>
    <row r="196" spans="1:6" x14ac:dyDescent="0.2">
      <c r="A196" s="242" t="s">
        <v>330</v>
      </c>
      <c r="B196" s="243"/>
      <c r="C196" s="194">
        <v>108194906863</v>
      </c>
      <c r="D196" s="195"/>
      <c r="E196" s="137"/>
      <c r="F196" s="137"/>
    </row>
    <row r="197" spans="1:6" x14ac:dyDescent="0.2">
      <c r="A197" s="242" t="s">
        <v>331</v>
      </c>
      <c r="B197" s="243"/>
      <c r="C197" s="194">
        <v>35000000000</v>
      </c>
      <c r="D197" s="195"/>
      <c r="E197" s="137"/>
      <c r="F197" s="137"/>
    </row>
    <row r="198" spans="1:6" x14ac:dyDescent="0.2">
      <c r="A198" s="242" t="s">
        <v>47</v>
      </c>
      <c r="B198" s="243"/>
      <c r="C198" s="194">
        <f>24629192589+2</f>
        <v>24629192591</v>
      </c>
      <c r="D198" s="195"/>
      <c r="E198" s="137"/>
      <c r="F198" s="137"/>
    </row>
    <row r="199" spans="1:6" x14ac:dyDescent="0.2">
      <c r="A199" s="246" t="s">
        <v>332</v>
      </c>
      <c r="B199" s="247"/>
      <c r="C199" s="198">
        <f>SUM(C194:C198)</f>
        <v>1899993576468</v>
      </c>
      <c r="D199" s="199"/>
      <c r="E199" s="137"/>
      <c r="F199" s="137"/>
    </row>
    <row r="200" spans="1:6" x14ac:dyDescent="0.2">
      <c r="A200" s="246" t="s">
        <v>333</v>
      </c>
      <c r="B200" s="247"/>
      <c r="C200" s="200">
        <f>+C199+C192</f>
        <v>2145540807345</v>
      </c>
      <c r="D200" s="201"/>
      <c r="E200" s="137"/>
      <c r="F200" s="137"/>
    </row>
    <row r="201" spans="1:6" ht="14.25" x14ac:dyDescent="0.2">
      <c r="A201" s="136"/>
      <c r="B201" s="202"/>
      <c r="C201" s="137"/>
      <c r="D201" s="137"/>
      <c r="E201" s="137"/>
      <c r="F201" s="137"/>
    </row>
    <row r="202" spans="1:6" ht="14.25" x14ac:dyDescent="0.2">
      <c r="A202" s="193"/>
      <c r="B202" s="202"/>
      <c r="C202" s="137"/>
      <c r="D202" s="137"/>
      <c r="E202" s="137"/>
      <c r="F202" s="137"/>
    </row>
    <row r="203" spans="1:6" ht="12.75" x14ac:dyDescent="0.2">
      <c r="A203" s="193"/>
      <c r="B203" s="203"/>
      <c r="C203" s="137"/>
      <c r="D203" s="137"/>
      <c r="E203" s="137"/>
      <c r="F203" s="137"/>
    </row>
    <row r="204" spans="1:6" x14ac:dyDescent="0.2">
      <c r="A204" s="137"/>
      <c r="B204" s="137"/>
      <c r="C204" s="137"/>
      <c r="D204" s="137"/>
      <c r="E204" s="137"/>
      <c r="F204" s="137"/>
    </row>
    <row r="205" spans="1:6" x14ac:dyDescent="0.2">
      <c r="A205" s="136" t="s">
        <v>334</v>
      </c>
      <c r="B205" s="136" t="s">
        <v>335</v>
      </c>
      <c r="C205" s="137"/>
      <c r="D205" s="137"/>
      <c r="E205" s="137"/>
      <c r="F205" s="137"/>
    </row>
    <row r="206" spans="1:6" x14ac:dyDescent="0.2">
      <c r="A206" s="136"/>
      <c r="B206" s="136"/>
      <c r="C206" s="137"/>
      <c r="D206" s="137"/>
      <c r="E206" s="137"/>
      <c r="F206" s="137"/>
    </row>
    <row r="207" spans="1:6" x14ac:dyDescent="0.2">
      <c r="A207" s="136" t="s">
        <v>336</v>
      </c>
      <c r="B207" s="136"/>
      <c r="C207" s="137"/>
      <c r="D207" s="137"/>
      <c r="E207" s="137"/>
      <c r="F207" s="137"/>
    </row>
    <row r="208" spans="1:6" x14ac:dyDescent="0.2">
      <c r="A208" s="136"/>
      <c r="B208" s="136"/>
      <c r="C208" s="137"/>
      <c r="D208" s="137"/>
      <c r="E208" s="137"/>
      <c r="F208" s="137"/>
    </row>
    <row r="209" spans="1:7" x14ac:dyDescent="0.2">
      <c r="A209" s="204" t="s">
        <v>337</v>
      </c>
      <c r="B209" s="205"/>
      <c r="C209" s="206" t="s">
        <v>338</v>
      </c>
      <c r="D209" s="168"/>
      <c r="E209" s="137"/>
      <c r="F209" s="137"/>
      <c r="G209" s="137"/>
    </row>
    <row r="210" spans="1:7" x14ac:dyDescent="0.2">
      <c r="A210" s="207" t="s">
        <v>339</v>
      </c>
      <c r="B210" s="208"/>
      <c r="C210" s="209">
        <v>56528007200</v>
      </c>
      <c r="D210" s="210"/>
      <c r="E210" s="137"/>
      <c r="F210" s="137"/>
      <c r="G210" s="137"/>
    </row>
    <row r="211" spans="1:7" x14ac:dyDescent="0.2">
      <c r="A211" s="207" t="s">
        <v>340</v>
      </c>
      <c r="B211" s="208"/>
      <c r="C211" s="209">
        <v>19983255334</v>
      </c>
      <c r="D211" s="210"/>
      <c r="E211" s="137"/>
      <c r="F211" s="137"/>
      <c r="G211" s="137"/>
    </row>
    <row r="212" spans="1:7" x14ac:dyDescent="0.2">
      <c r="A212" s="207" t="s">
        <v>43</v>
      </c>
      <c r="B212" s="208"/>
      <c r="C212" s="209">
        <v>10260200370</v>
      </c>
      <c r="D212" s="210"/>
      <c r="E212" s="137"/>
      <c r="F212" s="137"/>
      <c r="G212" s="137"/>
    </row>
    <row r="213" spans="1:7" x14ac:dyDescent="0.2">
      <c r="A213" s="217" t="s">
        <v>341</v>
      </c>
      <c r="B213" s="216"/>
      <c r="C213" s="211">
        <f>SUM(C210:C212)</f>
        <v>86771462904</v>
      </c>
      <c r="D213" s="212"/>
      <c r="E213" s="137"/>
      <c r="F213" s="137"/>
      <c r="G213" s="137"/>
    </row>
    <row r="214" spans="1:7" x14ac:dyDescent="0.2">
      <c r="A214" s="137"/>
      <c r="B214" s="137"/>
      <c r="C214" s="137"/>
      <c r="D214" s="180"/>
      <c r="E214" s="137"/>
      <c r="F214" s="137"/>
    </row>
    <row r="215" spans="1:7" x14ac:dyDescent="0.2">
      <c r="A215" s="137"/>
      <c r="B215" s="137"/>
      <c r="C215" s="137"/>
      <c r="D215" s="137"/>
      <c r="E215" s="137"/>
      <c r="F215" s="137"/>
    </row>
    <row r="216" spans="1:7" x14ac:dyDescent="0.2">
      <c r="A216" s="136" t="s">
        <v>342</v>
      </c>
      <c r="B216" s="136" t="s">
        <v>343</v>
      </c>
      <c r="C216" s="137"/>
      <c r="D216" s="137"/>
      <c r="E216" s="137"/>
      <c r="F216" s="137"/>
    </row>
    <row r="217" spans="1:7" x14ac:dyDescent="0.2">
      <c r="A217" s="137"/>
      <c r="B217" s="137"/>
      <c r="C217" s="137"/>
      <c r="D217" s="137"/>
      <c r="E217" s="137"/>
      <c r="F217" s="137"/>
    </row>
    <row r="218" spans="1:7" x14ac:dyDescent="0.2">
      <c r="A218" s="204" t="s">
        <v>337</v>
      </c>
      <c r="B218" s="205"/>
      <c r="C218" s="206" t="s">
        <v>338</v>
      </c>
      <c r="D218" s="168"/>
      <c r="E218" s="137"/>
      <c r="F218" s="137"/>
    </row>
    <row r="219" spans="1:7" x14ac:dyDescent="0.2">
      <c r="A219" s="207" t="s">
        <v>344</v>
      </c>
      <c r="B219" s="208"/>
      <c r="C219" s="209">
        <v>2982685545939</v>
      </c>
      <c r="D219" s="210"/>
      <c r="E219" s="137"/>
      <c r="F219" s="137"/>
    </row>
    <row r="220" spans="1:7" x14ac:dyDescent="0.2">
      <c r="A220" s="207" t="s">
        <v>345</v>
      </c>
      <c r="B220" s="208"/>
      <c r="C220" s="209">
        <f>160808011411-5</f>
        <v>160808011406</v>
      </c>
      <c r="D220" s="210"/>
      <c r="E220" s="137"/>
      <c r="F220" s="137"/>
    </row>
    <row r="221" spans="1:7" x14ac:dyDescent="0.2">
      <c r="A221" s="217" t="s">
        <v>346</v>
      </c>
      <c r="B221" s="216"/>
      <c r="C221" s="211">
        <f>SUM(C219:C220)</f>
        <v>3143493557345</v>
      </c>
      <c r="D221" s="212"/>
      <c r="E221" s="137"/>
      <c r="F221" s="137"/>
    </row>
    <row r="222" spans="1:7" x14ac:dyDescent="0.2">
      <c r="A222" s="137"/>
      <c r="B222" s="137"/>
      <c r="C222" s="137"/>
      <c r="D222" s="137"/>
      <c r="E222" s="137"/>
      <c r="F222" s="137"/>
    </row>
    <row r="223" spans="1:7" x14ac:dyDescent="0.2">
      <c r="A223" s="137"/>
      <c r="B223" s="137"/>
      <c r="C223" s="137"/>
      <c r="D223" s="137"/>
      <c r="E223" s="137"/>
      <c r="F223" s="137"/>
    </row>
    <row r="224" spans="1:7" x14ac:dyDescent="0.2">
      <c r="A224" s="137"/>
      <c r="B224" s="137"/>
      <c r="C224" s="137"/>
      <c r="D224" s="137"/>
      <c r="E224" s="137"/>
      <c r="F224" s="137"/>
    </row>
    <row r="225" spans="1:6" x14ac:dyDescent="0.2">
      <c r="A225" s="137"/>
      <c r="B225" s="137"/>
      <c r="C225" s="137"/>
      <c r="D225" s="137"/>
      <c r="E225" s="137"/>
      <c r="F225" s="137"/>
    </row>
    <row r="226" spans="1:6" x14ac:dyDescent="0.2">
      <c r="A226" s="137"/>
      <c r="B226" s="137"/>
      <c r="C226" s="137"/>
      <c r="D226" s="137"/>
      <c r="E226" s="137"/>
      <c r="F226" s="137"/>
    </row>
    <row r="227" spans="1:6" x14ac:dyDescent="0.2">
      <c r="A227" s="137"/>
      <c r="B227" s="137"/>
      <c r="C227" s="137"/>
      <c r="D227" s="137"/>
      <c r="E227" s="137"/>
      <c r="F227" s="137"/>
    </row>
    <row r="228" spans="1:6" x14ac:dyDescent="0.2">
      <c r="A228" s="137"/>
      <c r="B228" s="137"/>
      <c r="C228" s="137"/>
      <c r="D228" s="137"/>
      <c r="E228" s="137"/>
      <c r="F228" s="137"/>
    </row>
    <row r="229" spans="1:6" x14ac:dyDescent="0.2">
      <c r="A229" s="137"/>
      <c r="B229" s="137"/>
      <c r="C229" s="137"/>
      <c r="D229" s="137"/>
      <c r="E229" s="137"/>
      <c r="F229" s="137"/>
    </row>
    <row r="230" spans="1:6" x14ac:dyDescent="0.2">
      <c r="A230" s="137"/>
      <c r="B230" s="137"/>
      <c r="C230" s="137"/>
      <c r="D230" s="137"/>
      <c r="E230" s="137"/>
      <c r="F230" s="137"/>
    </row>
    <row r="231" spans="1:6" x14ac:dyDescent="0.2">
      <c r="A231" s="137"/>
      <c r="B231" s="137"/>
      <c r="C231" s="137"/>
      <c r="D231" s="137"/>
      <c r="E231" s="137"/>
      <c r="F231" s="137"/>
    </row>
    <row r="232" spans="1:6" x14ac:dyDescent="0.2">
      <c r="A232" s="137"/>
      <c r="B232" s="137"/>
      <c r="C232" s="137"/>
      <c r="D232" s="137"/>
      <c r="E232" s="137"/>
      <c r="F232" s="137"/>
    </row>
    <row r="233" spans="1:6" x14ac:dyDescent="0.2">
      <c r="A233" s="137"/>
      <c r="B233" s="137"/>
      <c r="C233" s="137"/>
      <c r="D233" s="137"/>
      <c r="E233" s="137"/>
      <c r="F233" s="137"/>
    </row>
    <row r="234" spans="1:6" x14ac:dyDescent="0.2">
      <c r="A234" s="137"/>
      <c r="B234" s="137"/>
      <c r="C234" s="137"/>
      <c r="D234" s="137"/>
      <c r="E234" s="137"/>
      <c r="F234" s="137"/>
    </row>
    <row r="235" spans="1:6" x14ac:dyDescent="0.2">
      <c r="A235" s="137"/>
      <c r="B235" s="137"/>
      <c r="C235" s="137"/>
      <c r="D235" s="137"/>
      <c r="E235" s="137"/>
      <c r="F235" s="137"/>
    </row>
    <row r="236" spans="1:6" x14ac:dyDescent="0.2">
      <c r="A236" s="137"/>
      <c r="B236" s="137"/>
      <c r="C236" s="137"/>
      <c r="D236" s="137"/>
      <c r="E236" s="137"/>
      <c r="F236" s="137"/>
    </row>
    <row r="237" spans="1:6" x14ac:dyDescent="0.2">
      <c r="A237" s="137"/>
      <c r="B237" s="137"/>
      <c r="C237" s="137"/>
      <c r="D237" s="137"/>
      <c r="E237" s="137"/>
      <c r="F237" s="137"/>
    </row>
    <row r="238" spans="1:6" x14ac:dyDescent="0.2">
      <c r="A238" s="137"/>
      <c r="B238" s="137"/>
      <c r="C238" s="137"/>
      <c r="D238" s="137"/>
      <c r="E238" s="137"/>
      <c r="F238" s="137"/>
    </row>
    <row r="239" spans="1:6" x14ac:dyDescent="0.2">
      <c r="A239" s="137"/>
      <c r="B239" s="137"/>
      <c r="C239" s="137"/>
      <c r="D239" s="137"/>
      <c r="E239" s="137"/>
      <c r="F239" s="137"/>
    </row>
    <row r="240" spans="1:6" x14ac:dyDescent="0.2">
      <c r="A240" s="137"/>
      <c r="B240" s="137"/>
      <c r="C240" s="137"/>
      <c r="D240" s="137"/>
      <c r="E240" s="137"/>
      <c r="F240" s="137"/>
    </row>
    <row r="241" spans="1:6" x14ac:dyDescent="0.2">
      <c r="A241" s="137"/>
      <c r="B241" s="137"/>
      <c r="C241" s="137"/>
      <c r="D241" s="137"/>
      <c r="E241" s="137"/>
      <c r="F241" s="137"/>
    </row>
    <row r="242" spans="1:6" x14ac:dyDescent="0.2">
      <c r="A242" s="137"/>
      <c r="B242" s="137"/>
      <c r="C242" s="137"/>
      <c r="D242" s="137"/>
      <c r="E242" s="137"/>
      <c r="F242" s="137"/>
    </row>
    <row r="243" spans="1:6" x14ac:dyDescent="0.2">
      <c r="A243" s="137"/>
      <c r="B243" s="137"/>
      <c r="C243" s="137"/>
      <c r="D243" s="137"/>
      <c r="E243" s="137"/>
      <c r="F243" s="137"/>
    </row>
    <row r="244" spans="1:6" x14ac:dyDescent="0.2">
      <c r="A244" s="137"/>
      <c r="B244" s="137"/>
      <c r="C244" s="137"/>
      <c r="D244" s="137"/>
      <c r="E244" s="137"/>
      <c r="F244" s="137"/>
    </row>
    <row r="245" spans="1:6" x14ac:dyDescent="0.2">
      <c r="A245" s="137"/>
      <c r="B245" s="137"/>
      <c r="C245" s="137"/>
      <c r="D245" s="137"/>
      <c r="E245" s="137"/>
      <c r="F245" s="137"/>
    </row>
    <row r="246" spans="1:6" x14ac:dyDescent="0.2">
      <c r="A246" s="137"/>
      <c r="B246" s="137"/>
      <c r="C246" s="137"/>
      <c r="D246" s="137"/>
      <c r="E246" s="137"/>
      <c r="F246" s="137"/>
    </row>
    <row r="247" spans="1:6" x14ac:dyDescent="0.2">
      <c r="A247" s="137"/>
      <c r="B247" s="137"/>
      <c r="C247" s="137"/>
      <c r="D247" s="137"/>
      <c r="E247" s="137"/>
      <c r="F247" s="137"/>
    </row>
    <row r="248" spans="1:6" x14ac:dyDescent="0.2">
      <c r="A248" s="137"/>
      <c r="B248" s="137"/>
      <c r="C248" s="137"/>
      <c r="D248" s="137"/>
      <c r="E248" s="137"/>
      <c r="F248" s="137"/>
    </row>
    <row r="249" spans="1:6" x14ac:dyDescent="0.2">
      <c r="A249" s="137"/>
      <c r="B249" s="137"/>
      <c r="C249" s="137"/>
      <c r="D249" s="137"/>
      <c r="E249" s="137"/>
      <c r="F249" s="137"/>
    </row>
    <row r="250" spans="1:6" x14ac:dyDescent="0.2">
      <c r="A250" s="137"/>
      <c r="B250" s="137"/>
      <c r="C250" s="137"/>
      <c r="D250" s="137"/>
      <c r="E250" s="137"/>
      <c r="F250" s="137"/>
    </row>
    <row r="251" spans="1:6" x14ac:dyDescent="0.2">
      <c r="A251" s="137"/>
      <c r="B251" s="137"/>
      <c r="C251" s="137"/>
      <c r="D251" s="137"/>
      <c r="E251" s="137"/>
      <c r="F251" s="137"/>
    </row>
    <row r="252" spans="1:6" x14ac:dyDescent="0.2">
      <c r="A252" s="137"/>
      <c r="B252" s="137"/>
      <c r="C252" s="137"/>
      <c r="D252" s="137"/>
      <c r="E252" s="137"/>
      <c r="F252" s="137"/>
    </row>
    <row r="253" spans="1:6" x14ac:dyDescent="0.2">
      <c r="A253" s="137"/>
      <c r="B253" s="137"/>
      <c r="C253" s="137"/>
      <c r="D253" s="137"/>
      <c r="E253" s="137"/>
      <c r="F253" s="137"/>
    </row>
    <row r="254" spans="1:6" x14ac:dyDescent="0.2">
      <c r="A254" s="137"/>
      <c r="B254" s="137"/>
      <c r="C254" s="137"/>
      <c r="D254" s="137"/>
      <c r="E254" s="137"/>
      <c r="F254" s="137"/>
    </row>
    <row r="255" spans="1:6" x14ac:dyDescent="0.2">
      <c r="A255" s="137"/>
      <c r="B255" s="137"/>
      <c r="C255" s="137"/>
      <c r="D255" s="137"/>
      <c r="E255" s="137"/>
      <c r="F255" s="137"/>
    </row>
    <row r="256" spans="1:6" x14ac:dyDescent="0.2">
      <c r="A256" s="137"/>
      <c r="B256" s="137"/>
      <c r="C256" s="137"/>
      <c r="D256" s="137"/>
      <c r="E256" s="137"/>
      <c r="F256" s="137"/>
    </row>
    <row r="257" spans="1:6" x14ac:dyDescent="0.2">
      <c r="A257" s="137"/>
      <c r="B257" s="137"/>
      <c r="C257" s="137"/>
      <c r="D257" s="137"/>
      <c r="E257" s="137"/>
      <c r="F257" s="137"/>
    </row>
    <row r="258" spans="1:6" x14ac:dyDescent="0.2">
      <c r="A258" s="137"/>
      <c r="B258" s="137"/>
      <c r="C258" s="137"/>
      <c r="D258" s="137"/>
      <c r="E258" s="137"/>
      <c r="F258" s="137"/>
    </row>
    <row r="259" spans="1:6" x14ac:dyDescent="0.2">
      <c r="A259" s="137"/>
      <c r="B259" s="137"/>
      <c r="C259" s="137"/>
      <c r="D259" s="137"/>
      <c r="E259" s="137"/>
      <c r="F259" s="137"/>
    </row>
    <row r="260" spans="1:6" x14ac:dyDescent="0.2">
      <c r="A260" s="137"/>
      <c r="B260" s="137"/>
      <c r="C260" s="137"/>
      <c r="D260" s="137"/>
      <c r="E260" s="137"/>
      <c r="F260" s="137"/>
    </row>
    <row r="261" spans="1:6" x14ac:dyDescent="0.2">
      <c r="A261" s="137"/>
      <c r="B261" s="137"/>
      <c r="C261" s="137"/>
      <c r="D261" s="137"/>
      <c r="E261" s="137"/>
      <c r="F261" s="137"/>
    </row>
    <row r="262" spans="1:6" x14ac:dyDescent="0.2">
      <c r="A262" s="137"/>
      <c r="B262" s="137"/>
      <c r="C262" s="137"/>
      <c r="D262" s="137"/>
      <c r="E262" s="137"/>
      <c r="F262" s="137"/>
    </row>
    <row r="263" spans="1:6" x14ac:dyDescent="0.2">
      <c r="A263" s="137"/>
      <c r="B263" s="137"/>
      <c r="C263" s="137"/>
      <c r="D263" s="137"/>
      <c r="E263" s="137"/>
      <c r="F263" s="137"/>
    </row>
    <row r="264" spans="1:6" x14ac:dyDescent="0.2">
      <c r="A264" s="137"/>
      <c r="B264" s="137"/>
      <c r="C264" s="137"/>
      <c r="D264" s="137"/>
      <c r="E264" s="137"/>
      <c r="F264" s="137"/>
    </row>
    <row r="265" spans="1:6" x14ac:dyDescent="0.2">
      <c r="A265" s="137"/>
      <c r="B265" s="137"/>
      <c r="C265" s="137"/>
      <c r="D265" s="137"/>
      <c r="E265" s="137"/>
      <c r="F265" s="137"/>
    </row>
    <row r="266" spans="1:6" x14ac:dyDescent="0.2">
      <c r="A266" s="137"/>
      <c r="B266" s="137"/>
      <c r="C266" s="137"/>
      <c r="D266" s="137"/>
      <c r="E266" s="137"/>
      <c r="F266" s="137"/>
    </row>
    <row r="267" spans="1:6" x14ac:dyDescent="0.2">
      <c r="A267" s="137"/>
      <c r="B267" s="137"/>
      <c r="C267" s="137"/>
      <c r="D267" s="137"/>
      <c r="E267" s="137"/>
      <c r="F267" s="137"/>
    </row>
    <row r="268" spans="1:6" x14ac:dyDescent="0.2">
      <c r="A268" s="137"/>
      <c r="B268" s="137"/>
      <c r="C268" s="137"/>
      <c r="D268" s="137"/>
      <c r="E268" s="137"/>
      <c r="F268" s="137"/>
    </row>
    <row r="269" spans="1:6" x14ac:dyDescent="0.2">
      <c r="A269" s="137"/>
      <c r="B269" s="137"/>
      <c r="C269" s="137"/>
      <c r="D269" s="137"/>
      <c r="E269" s="137"/>
      <c r="F269" s="137"/>
    </row>
    <row r="270" spans="1:6" x14ac:dyDescent="0.2">
      <c r="A270" s="137"/>
      <c r="B270" s="137"/>
      <c r="C270" s="137"/>
      <c r="D270" s="137"/>
      <c r="E270" s="137"/>
      <c r="F270" s="137"/>
    </row>
    <row r="271" spans="1:6" x14ac:dyDescent="0.2">
      <c r="A271" s="137"/>
      <c r="B271" s="137"/>
      <c r="C271" s="137"/>
      <c r="D271" s="137"/>
      <c r="E271" s="137"/>
      <c r="F271" s="137"/>
    </row>
    <row r="272" spans="1:6" x14ac:dyDescent="0.2">
      <c r="A272" s="137"/>
      <c r="B272" s="137"/>
      <c r="C272" s="137"/>
      <c r="D272" s="137"/>
      <c r="E272" s="137"/>
      <c r="F272" s="137"/>
    </row>
    <row r="273" spans="1:6" x14ac:dyDescent="0.2">
      <c r="A273" s="137"/>
      <c r="B273" s="137"/>
      <c r="C273" s="137"/>
      <c r="D273" s="137"/>
      <c r="E273" s="137"/>
      <c r="F273" s="137"/>
    </row>
    <row r="274" spans="1:6" x14ac:dyDescent="0.2">
      <c r="A274" s="137"/>
      <c r="B274" s="137"/>
      <c r="C274" s="137"/>
      <c r="D274" s="137"/>
      <c r="E274" s="137"/>
      <c r="F274" s="137"/>
    </row>
    <row r="275" spans="1:6" x14ac:dyDescent="0.2">
      <c r="A275" s="137"/>
      <c r="B275" s="137"/>
      <c r="C275" s="137"/>
      <c r="D275" s="137"/>
      <c r="E275" s="137"/>
      <c r="F275" s="137"/>
    </row>
    <row r="276" spans="1:6" x14ac:dyDescent="0.2">
      <c r="A276" s="137"/>
      <c r="B276" s="137"/>
      <c r="C276" s="137"/>
      <c r="D276" s="137"/>
      <c r="E276" s="137"/>
      <c r="F276" s="137"/>
    </row>
    <row r="277" spans="1:6" x14ac:dyDescent="0.2">
      <c r="A277" s="137"/>
      <c r="B277" s="137"/>
      <c r="C277" s="137"/>
      <c r="D277" s="137"/>
      <c r="E277" s="137"/>
      <c r="F277" s="137"/>
    </row>
    <row r="278" spans="1:6" x14ac:dyDescent="0.2">
      <c r="A278" s="137"/>
      <c r="B278" s="137"/>
      <c r="C278" s="137"/>
      <c r="D278" s="137"/>
      <c r="E278" s="137"/>
      <c r="F278" s="137"/>
    </row>
    <row r="279" spans="1:6" x14ac:dyDescent="0.2">
      <c r="A279" s="137"/>
      <c r="B279" s="137"/>
      <c r="C279" s="137"/>
      <c r="D279" s="137"/>
      <c r="E279" s="137"/>
      <c r="F279" s="137"/>
    </row>
    <row r="280" spans="1:6" x14ac:dyDescent="0.2">
      <c r="A280" s="137"/>
      <c r="B280" s="137"/>
      <c r="C280" s="137"/>
      <c r="D280" s="137"/>
      <c r="E280" s="137"/>
      <c r="F280" s="137"/>
    </row>
    <row r="281" spans="1:6" x14ac:dyDescent="0.2">
      <c r="A281" s="137"/>
      <c r="B281" s="137"/>
      <c r="C281" s="137"/>
      <c r="D281" s="137"/>
      <c r="E281" s="137"/>
      <c r="F281" s="137"/>
    </row>
    <row r="282" spans="1:6" x14ac:dyDescent="0.2">
      <c r="A282" s="137"/>
      <c r="B282" s="137"/>
      <c r="C282" s="137"/>
      <c r="D282" s="137"/>
      <c r="E282" s="137"/>
      <c r="F282" s="137"/>
    </row>
    <row r="283" spans="1:6" x14ac:dyDescent="0.2">
      <c r="A283" s="137"/>
      <c r="B283" s="137"/>
      <c r="C283" s="137"/>
      <c r="D283" s="137"/>
      <c r="E283" s="137"/>
      <c r="F283" s="137"/>
    </row>
    <row r="284" spans="1:6" x14ac:dyDescent="0.2">
      <c r="A284" s="137"/>
      <c r="B284" s="137"/>
      <c r="C284" s="137"/>
      <c r="D284" s="137"/>
      <c r="E284" s="137"/>
      <c r="F284" s="137"/>
    </row>
    <row r="285" spans="1:6" x14ac:dyDescent="0.2">
      <c r="A285" s="137"/>
      <c r="B285" s="137"/>
      <c r="C285" s="137"/>
      <c r="D285" s="137"/>
      <c r="E285" s="137"/>
      <c r="F285" s="137"/>
    </row>
    <row r="286" spans="1:6" x14ac:dyDescent="0.2">
      <c r="A286" s="137"/>
      <c r="B286" s="137"/>
      <c r="C286" s="137"/>
      <c r="D286" s="137"/>
      <c r="E286" s="137"/>
      <c r="F286" s="137"/>
    </row>
    <row r="287" spans="1:6" x14ac:dyDescent="0.2">
      <c r="A287" s="137"/>
      <c r="B287" s="137"/>
      <c r="C287" s="137"/>
      <c r="D287" s="137"/>
      <c r="E287" s="137"/>
      <c r="F287" s="137"/>
    </row>
    <row r="288" spans="1:6" x14ac:dyDescent="0.2">
      <c r="A288" s="137"/>
      <c r="B288" s="137"/>
      <c r="C288" s="137"/>
      <c r="D288" s="137"/>
      <c r="E288" s="137"/>
      <c r="F288" s="137"/>
    </row>
    <row r="289" spans="1:6" x14ac:dyDescent="0.2">
      <c r="A289" s="137"/>
      <c r="B289" s="137"/>
      <c r="C289" s="137"/>
      <c r="D289" s="137"/>
      <c r="E289" s="137"/>
      <c r="F289" s="137"/>
    </row>
    <row r="290" spans="1:6" x14ac:dyDescent="0.2">
      <c r="A290" s="137"/>
      <c r="B290" s="137"/>
      <c r="C290" s="137"/>
      <c r="D290" s="137"/>
      <c r="E290" s="137"/>
      <c r="F290" s="137"/>
    </row>
    <row r="291" spans="1:6" x14ac:dyDescent="0.2">
      <c r="A291" s="137"/>
      <c r="B291" s="137"/>
      <c r="C291" s="137"/>
      <c r="D291" s="137"/>
      <c r="E291" s="137"/>
      <c r="F291" s="137"/>
    </row>
    <row r="292" spans="1:6" x14ac:dyDescent="0.2">
      <c r="A292" s="137"/>
      <c r="B292" s="137"/>
      <c r="C292" s="137"/>
      <c r="D292" s="137"/>
      <c r="E292" s="137"/>
      <c r="F292" s="137"/>
    </row>
    <row r="293" spans="1:6" x14ac:dyDescent="0.2">
      <c r="A293" s="137"/>
      <c r="B293" s="137"/>
      <c r="C293" s="137"/>
      <c r="D293" s="137"/>
      <c r="E293" s="137"/>
      <c r="F293" s="137"/>
    </row>
    <row r="294" spans="1:6" x14ac:dyDescent="0.2">
      <c r="A294" s="137"/>
      <c r="B294" s="137"/>
      <c r="C294" s="137"/>
      <c r="D294" s="137"/>
      <c r="E294" s="137"/>
      <c r="F294" s="137"/>
    </row>
    <row r="295" spans="1:6" x14ac:dyDescent="0.2">
      <c r="A295" s="137"/>
      <c r="B295" s="137"/>
      <c r="C295" s="137"/>
      <c r="D295" s="137"/>
      <c r="E295" s="137"/>
      <c r="F295" s="137"/>
    </row>
    <row r="296" spans="1:6" x14ac:dyDescent="0.2">
      <c r="A296" s="137"/>
      <c r="B296" s="137"/>
      <c r="C296" s="137"/>
      <c r="D296" s="137"/>
      <c r="E296" s="137"/>
      <c r="F296" s="137"/>
    </row>
    <row r="297" spans="1:6" x14ac:dyDescent="0.2">
      <c r="A297" s="137"/>
      <c r="B297" s="137"/>
      <c r="C297" s="137"/>
      <c r="D297" s="137"/>
      <c r="E297" s="137"/>
      <c r="F297" s="137"/>
    </row>
    <row r="298" spans="1:6" x14ac:dyDescent="0.2">
      <c r="A298" s="137"/>
      <c r="B298" s="137"/>
      <c r="C298" s="137"/>
      <c r="D298" s="137"/>
      <c r="E298" s="137"/>
      <c r="F298" s="137"/>
    </row>
    <row r="299" spans="1:6" x14ac:dyDescent="0.2">
      <c r="A299" s="137"/>
      <c r="B299" s="137"/>
      <c r="C299" s="137"/>
      <c r="D299" s="137"/>
      <c r="E299" s="137"/>
      <c r="F299" s="137"/>
    </row>
    <row r="300" spans="1:6" x14ac:dyDescent="0.2">
      <c r="A300" s="137"/>
      <c r="B300" s="137"/>
      <c r="C300" s="137"/>
      <c r="D300" s="137"/>
      <c r="E300" s="137"/>
      <c r="F300" s="137"/>
    </row>
    <row r="301" spans="1:6" x14ac:dyDescent="0.2">
      <c r="A301" s="137"/>
      <c r="B301" s="137"/>
      <c r="C301" s="137"/>
      <c r="D301" s="137"/>
      <c r="E301" s="137"/>
      <c r="F301" s="137"/>
    </row>
    <row r="302" spans="1:6" x14ac:dyDescent="0.2">
      <c r="A302" s="137"/>
      <c r="B302" s="137"/>
      <c r="C302" s="137"/>
      <c r="D302" s="137"/>
      <c r="E302" s="137"/>
      <c r="F302" s="137"/>
    </row>
    <row r="303" spans="1:6" x14ac:dyDescent="0.2">
      <c r="A303" s="137"/>
      <c r="B303" s="137"/>
      <c r="C303" s="137"/>
      <c r="D303" s="137"/>
      <c r="E303" s="137"/>
      <c r="F303" s="137"/>
    </row>
    <row r="304" spans="1:6" x14ac:dyDescent="0.2">
      <c r="A304" s="137"/>
      <c r="B304" s="137"/>
      <c r="C304" s="137"/>
      <c r="D304" s="137"/>
      <c r="E304" s="137"/>
      <c r="F304" s="137"/>
    </row>
    <row r="305" spans="1:6" x14ac:dyDescent="0.2">
      <c r="A305" s="137"/>
      <c r="B305" s="137"/>
      <c r="C305" s="137"/>
      <c r="D305" s="137"/>
      <c r="E305" s="137"/>
      <c r="F305" s="137"/>
    </row>
    <row r="306" spans="1:6" x14ac:dyDescent="0.2">
      <c r="A306" s="137"/>
      <c r="B306" s="137"/>
      <c r="C306" s="137"/>
      <c r="D306" s="137"/>
      <c r="E306" s="137"/>
      <c r="F306" s="137"/>
    </row>
    <row r="307" spans="1:6" x14ac:dyDescent="0.2">
      <c r="A307" s="137"/>
      <c r="B307" s="137"/>
      <c r="C307" s="137"/>
      <c r="D307" s="137"/>
      <c r="E307" s="137"/>
      <c r="F307" s="137"/>
    </row>
    <row r="308" spans="1:6" x14ac:dyDescent="0.2">
      <c r="A308" s="137"/>
      <c r="B308" s="137"/>
      <c r="C308" s="137"/>
      <c r="D308" s="137"/>
      <c r="E308" s="137"/>
      <c r="F308" s="137"/>
    </row>
    <row r="309" spans="1:6" x14ac:dyDescent="0.2">
      <c r="A309" s="137"/>
      <c r="B309" s="137"/>
      <c r="C309" s="137"/>
      <c r="D309" s="137"/>
      <c r="E309" s="137"/>
      <c r="F309" s="137"/>
    </row>
    <row r="310" spans="1:6" x14ac:dyDescent="0.2">
      <c r="A310" s="137"/>
      <c r="B310" s="137"/>
      <c r="C310" s="137"/>
      <c r="D310" s="137"/>
      <c r="E310" s="137"/>
      <c r="F310" s="137"/>
    </row>
    <row r="311" spans="1:6" x14ac:dyDescent="0.2">
      <c r="A311" s="137"/>
      <c r="B311" s="137"/>
      <c r="C311" s="137"/>
      <c r="D311" s="137"/>
      <c r="E311" s="137"/>
      <c r="F311" s="137"/>
    </row>
    <row r="312" spans="1:6" x14ac:dyDescent="0.2">
      <c r="A312" s="137"/>
      <c r="B312" s="137"/>
      <c r="C312" s="137"/>
      <c r="D312" s="137"/>
      <c r="E312" s="137"/>
      <c r="F312" s="137"/>
    </row>
    <row r="313" spans="1:6" x14ac:dyDescent="0.2">
      <c r="A313" s="137"/>
      <c r="B313" s="137"/>
      <c r="C313" s="137"/>
      <c r="D313" s="137"/>
      <c r="E313" s="137"/>
      <c r="F313" s="137"/>
    </row>
    <row r="314" spans="1:6" x14ac:dyDescent="0.2">
      <c r="A314" s="137"/>
      <c r="B314" s="137"/>
      <c r="C314" s="137"/>
      <c r="D314" s="137"/>
      <c r="E314" s="137"/>
      <c r="F314" s="137"/>
    </row>
    <row r="315" spans="1:6" x14ac:dyDescent="0.2">
      <c r="A315" s="137"/>
      <c r="B315" s="137"/>
      <c r="C315" s="137"/>
      <c r="D315" s="137"/>
      <c r="E315" s="137"/>
      <c r="F315" s="137"/>
    </row>
    <row r="316" spans="1:6" x14ac:dyDescent="0.2">
      <c r="A316" s="137"/>
      <c r="B316" s="137"/>
      <c r="C316" s="137"/>
      <c r="D316" s="137"/>
      <c r="E316" s="137"/>
      <c r="F316" s="137"/>
    </row>
    <row r="317" spans="1:6" x14ac:dyDescent="0.2">
      <c r="A317" s="137"/>
      <c r="B317" s="137"/>
      <c r="C317" s="137"/>
      <c r="D317" s="137"/>
      <c r="E317" s="137"/>
      <c r="F317" s="137"/>
    </row>
    <row r="318" spans="1:6" x14ac:dyDescent="0.2">
      <c r="A318" s="137"/>
      <c r="B318" s="137"/>
      <c r="C318" s="137"/>
      <c r="D318" s="137"/>
      <c r="E318" s="137"/>
      <c r="F318" s="137"/>
    </row>
    <row r="319" spans="1:6" x14ac:dyDescent="0.2">
      <c r="A319" s="137"/>
      <c r="B319" s="137"/>
      <c r="C319" s="137"/>
      <c r="D319" s="137"/>
      <c r="E319" s="137"/>
      <c r="F319" s="137"/>
    </row>
    <row r="320" spans="1:6" x14ac:dyDescent="0.2">
      <c r="A320" s="137"/>
      <c r="B320" s="137"/>
      <c r="C320" s="137"/>
      <c r="D320" s="137"/>
      <c r="E320" s="137"/>
      <c r="F320" s="137"/>
    </row>
    <row r="321" spans="1:6" x14ac:dyDescent="0.2">
      <c r="A321" s="137"/>
      <c r="B321" s="137"/>
      <c r="C321" s="137"/>
      <c r="D321" s="137"/>
      <c r="E321" s="137"/>
      <c r="F321" s="137"/>
    </row>
    <row r="322" spans="1:6" x14ac:dyDescent="0.2">
      <c r="A322" s="137"/>
      <c r="B322" s="137"/>
      <c r="C322" s="137"/>
      <c r="D322" s="137"/>
      <c r="E322" s="137"/>
      <c r="F322" s="137"/>
    </row>
    <row r="323" spans="1:6" x14ac:dyDescent="0.2">
      <c r="A323" s="137"/>
      <c r="B323" s="137"/>
      <c r="C323" s="137"/>
      <c r="D323" s="137"/>
      <c r="E323" s="137"/>
      <c r="F323" s="137"/>
    </row>
    <row r="324" spans="1:6" x14ac:dyDescent="0.2">
      <c r="A324" s="137"/>
      <c r="B324" s="137"/>
      <c r="C324" s="137"/>
      <c r="D324" s="137"/>
      <c r="E324" s="137"/>
      <c r="F324" s="137"/>
    </row>
    <row r="325" spans="1:6" x14ac:dyDescent="0.2">
      <c r="A325" s="137"/>
      <c r="B325" s="137"/>
      <c r="C325" s="137"/>
      <c r="D325" s="137"/>
      <c r="E325" s="137"/>
      <c r="F325" s="137"/>
    </row>
    <row r="326" spans="1:6" x14ac:dyDescent="0.2">
      <c r="A326" s="137"/>
      <c r="B326" s="137"/>
      <c r="C326" s="137"/>
      <c r="D326" s="137"/>
      <c r="E326" s="137"/>
      <c r="F326" s="137"/>
    </row>
    <row r="327" spans="1:6" x14ac:dyDescent="0.2">
      <c r="A327" s="137"/>
      <c r="B327" s="137"/>
      <c r="C327" s="137"/>
      <c r="D327" s="137"/>
      <c r="E327" s="137"/>
      <c r="F327" s="137"/>
    </row>
    <row r="328" spans="1:6" x14ac:dyDescent="0.2">
      <c r="A328" s="137"/>
      <c r="B328" s="137"/>
      <c r="C328" s="137"/>
      <c r="D328" s="137"/>
      <c r="E328" s="137"/>
      <c r="F328" s="137"/>
    </row>
    <row r="329" spans="1:6" x14ac:dyDescent="0.2">
      <c r="A329" s="137"/>
      <c r="B329" s="137"/>
      <c r="C329" s="137"/>
      <c r="D329" s="137"/>
      <c r="E329" s="137"/>
      <c r="F329" s="137"/>
    </row>
    <row r="330" spans="1:6" x14ac:dyDescent="0.2">
      <c r="A330" s="137"/>
      <c r="B330" s="137"/>
      <c r="C330" s="137"/>
      <c r="D330" s="137"/>
      <c r="E330" s="137"/>
      <c r="F330" s="137"/>
    </row>
    <row r="331" spans="1:6" x14ac:dyDescent="0.2">
      <c r="A331" s="137"/>
      <c r="B331" s="137"/>
      <c r="C331" s="137"/>
      <c r="D331" s="137"/>
      <c r="E331" s="137"/>
      <c r="F331" s="137"/>
    </row>
    <row r="332" spans="1:6" x14ac:dyDescent="0.2">
      <c r="A332" s="137"/>
      <c r="B332" s="137"/>
      <c r="C332" s="137"/>
      <c r="D332" s="137"/>
      <c r="E332" s="137"/>
      <c r="F332" s="137"/>
    </row>
    <row r="333" spans="1:6" x14ac:dyDescent="0.2">
      <c r="A333" s="137"/>
      <c r="B333" s="137"/>
      <c r="C333" s="137"/>
      <c r="D333" s="137"/>
      <c r="E333" s="137"/>
      <c r="F333" s="137"/>
    </row>
    <row r="334" spans="1:6" x14ac:dyDescent="0.2">
      <c r="A334" s="137"/>
      <c r="B334" s="137"/>
      <c r="C334" s="137"/>
      <c r="D334" s="137"/>
      <c r="E334" s="137"/>
      <c r="F334" s="137"/>
    </row>
    <row r="335" spans="1:6" x14ac:dyDescent="0.2">
      <c r="A335" s="137"/>
      <c r="B335" s="137"/>
      <c r="C335" s="137"/>
      <c r="D335" s="137"/>
      <c r="E335" s="137"/>
      <c r="F335" s="137"/>
    </row>
    <row r="336" spans="1:6" x14ac:dyDescent="0.2">
      <c r="A336" s="137"/>
      <c r="B336" s="137"/>
      <c r="C336" s="137"/>
      <c r="D336" s="137"/>
      <c r="E336" s="137"/>
      <c r="F336" s="137"/>
    </row>
    <row r="337" spans="1:6" x14ac:dyDescent="0.2">
      <c r="A337" s="137"/>
      <c r="B337" s="137"/>
      <c r="C337" s="137"/>
      <c r="D337" s="137"/>
      <c r="E337" s="137"/>
      <c r="F337" s="137"/>
    </row>
    <row r="338" spans="1:6" x14ac:dyDescent="0.2">
      <c r="A338" s="137"/>
      <c r="B338" s="137"/>
      <c r="C338" s="137"/>
      <c r="D338" s="137"/>
      <c r="E338" s="137"/>
      <c r="F338" s="137"/>
    </row>
    <row r="339" spans="1:6" x14ac:dyDescent="0.2">
      <c r="A339" s="137"/>
      <c r="B339" s="137"/>
      <c r="C339" s="137"/>
      <c r="D339" s="137"/>
      <c r="E339" s="137"/>
      <c r="F339" s="137"/>
    </row>
    <row r="340" spans="1:6" x14ac:dyDescent="0.2">
      <c r="A340" s="137"/>
      <c r="B340" s="137"/>
      <c r="C340" s="137"/>
      <c r="D340" s="137"/>
      <c r="E340" s="137"/>
      <c r="F340" s="137"/>
    </row>
    <row r="341" spans="1:6" x14ac:dyDescent="0.2">
      <c r="A341" s="137"/>
      <c r="B341" s="137"/>
      <c r="C341" s="137"/>
      <c r="D341" s="137"/>
      <c r="E341" s="137"/>
      <c r="F341" s="137"/>
    </row>
    <row r="342" spans="1:6" x14ac:dyDescent="0.2">
      <c r="A342" s="137"/>
      <c r="B342" s="137"/>
      <c r="C342" s="137"/>
      <c r="D342" s="137"/>
      <c r="E342" s="137"/>
      <c r="F342" s="137"/>
    </row>
    <row r="343" spans="1:6" x14ac:dyDescent="0.2">
      <c r="A343" s="137"/>
      <c r="B343" s="137"/>
      <c r="C343" s="137"/>
      <c r="D343" s="137"/>
      <c r="E343" s="137"/>
      <c r="F343" s="137"/>
    </row>
    <row r="344" spans="1:6" x14ac:dyDescent="0.2">
      <c r="A344" s="137"/>
      <c r="B344" s="137"/>
      <c r="C344" s="137"/>
      <c r="D344" s="137"/>
      <c r="E344" s="137"/>
      <c r="F344" s="137"/>
    </row>
    <row r="345" spans="1:6" x14ac:dyDescent="0.2">
      <c r="A345" s="137"/>
      <c r="B345" s="137"/>
      <c r="C345" s="137"/>
      <c r="D345" s="137"/>
      <c r="E345" s="137"/>
      <c r="F345" s="137"/>
    </row>
    <row r="346" spans="1:6" x14ac:dyDescent="0.2">
      <c r="A346" s="137"/>
      <c r="B346" s="137"/>
      <c r="C346" s="137"/>
      <c r="D346" s="137"/>
      <c r="E346" s="137"/>
      <c r="F346" s="137"/>
    </row>
    <row r="347" spans="1:6" x14ac:dyDescent="0.2">
      <c r="A347" s="137"/>
      <c r="B347" s="137"/>
      <c r="C347" s="137"/>
      <c r="D347" s="137"/>
      <c r="E347" s="137"/>
      <c r="F347" s="137"/>
    </row>
    <row r="348" spans="1:6" x14ac:dyDescent="0.2">
      <c r="A348" s="137"/>
      <c r="B348" s="137"/>
      <c r="C348" s="137"/>
      <c r="D348" s="137"/>
      <c r="E348" s="137"/>
      <c r="F348" s="137"/>
    </row>
    <row r="349" spans="1:6" x14ac:dyDescent="0.2">
      <c r="A349" s="137"/>
      <c r="B349" s="137"/>
      <c r="C349" s="137"/>
      <c r="D349" s="137"/>
      <c r="E349" s="137"/>
      <c r="F349" s="137"/>
    </row>
    <row r="350" spans="1:6" x14ac:dyDescent="0.2">
      <c r="A350" s="137"/>
      <c r="B350" s="137"/>
      <c r="C350" s="137"/>
      <c r="D350" s="137"/>
      <c r="E350" s="137"/>
      <c r="F350" s="137"/>
    </row>
    <row r="351" spans="1:6" x14ac:dyDescent="0.2">
      <c r="A351" s="137"/>
      <c r="B351" s="137"/>
      <c r="C351" s="137"/>
      <c r="D351" s="137"/>
      <c r="E351" s="137"/>
      <c r="F351" s="137"/>
    </row>
    <row r="352" spans="1:6" x14ac:dyDescent="0.2">
      <c r="A352" s="137"/>
      <c r="B352" s="137"/>
      <c r="C352" s="137"/>
      <c r="D352" s="137"/>
      <c r="E352" s="137"/>
      <c r="F352" s="137"/>
    </row>
    <row r="353" spans="1:6" x14ac:dyDescent="0.2">
      <c r="A353" s="137"/>
      <c r="B353" s="137"/>
      <c r="C353" s="137"/>
      <c r="D353" s="137"/>
      <c r="E353" s="137"/>
      <c r="F353" s="137"/>
    </row>
    <row r="354" spans="1:6" x14ac:dyDescent="0.2">
      <c r="A354" s="137"/>
      <c r="B354" s="137"/>
      <c r="C354" s="137"/>
      <c r="D354" s="137"/>
      <c r="E354" s="137"/>
      <c r="F354" s="137"/>
    </row>
    <row r="355" spans="1:6" x14ac:dyDescent="0.2">
      <c r="A355" s="137"/>
      <c r="B355" s="137"/>
      <c r="C355" s="137"/>
      <c r="D355" s="137"/>
      <c r="E355" s="137"/>
      <c r="F355" s="137"/>
    </row>
    <row r="356" spans="1:6" x14ac:dyDescent="0.2">
      <c r="A356" s="137"/>
      <c r="B356" s="137"/>
      <c r="C356" s="137"/>
      <c r="D356" s="137"/>
      <c r="E356" s="137"/>
      <c r="F356" s="137"/>
    </row>
    <row r="357" spans="1:6" x14ac:dyDescent="0.2">
      <c r="A357" s="137"/>
      <c r="B357" s="137"/>
      <c r="C357" s="137"/>
      <c r="D357" s="137"/>
      <c r="E357" s="137"/>
      <c r="F357" s="137"/>
    </row>
    <row r="358" spans="1:6" x14ac:dyDescent="0.2">
      <c r="A358" s="137"/>
      <c r="B358" s="137"/>
      <c r="C358" s="137"/>
      <c r="D358" s="137"/>
      <c r="E358" s="137"/>
      <c r="F358" s="137"/>
    </row>
    <row r="359" spans="1:6" x14ac:dyDescent="0.2">
      <c r="A359" s="137"/>
      <c r="B359" s="137"/>
      <c r="C359" s="137"/>
      <c r="D359" s="137"/>
      <c r="E359" s="137"/>
      <c r="F359" s="137"/>
    </row>
    <row r="360" spans="1:6" x14ac:dyDescent="0.2">
      <c r="A360" s="137"/>
      <c r="B360" s="137"/>
      <c r="C360" s="137"/>
      <c r="D360" s="137"/>
      <c r="E360" s="137"/>
      <c r="F360" s="137"/>
    </row>
    <row r="361" spans="1:6" x14ac:dyDescent="0.2">
      <c r="A361" s="137"/>
      <c r="B361" s="137"/>
      <c r="C361" s="137"/>
      <c r="D361" s="137"/>
      <c r="E361" s="137"/>
      <c r="F361" s="137"/>
    </row>
    <row r="362" spans="1:6" x14ac:dyDescent="0.2">
      <c r="A362" s="137"/>
      <c r="B362" s="137"/>
      <c r="C362" s="137"/>
      <c r="D362" s="137"/>
      <c r="E362" s="137"/>
      <c r="F362" s="137"/>
    </row>
    <row r="363" spans="1:6" x14ac:dyDescent="0.2">
      <c r="A363" s="137"/>
      <c r="B363" s="137"/>
      <c r="C363" s="137"/>
      <c r="D363" s="137"/>
      <c r="E363" s="137"/>
      <c r="F363" s="137"/>
    </row>
    <row r="364" spans="1:6" x14ac:dyDescent="0.2">
      <c r="A364" s="137"/>
      <c r="B364" s="137"/>
      <c r="C364" s="137"/>
      <c r="D364" s="137"/>
      <c r="E364" s="137"/>
      <c r="F364" s="137"/>
    </row>
    <row r="365" spans="1:6" x14ac:dyDescent="0.2">
      <c r="A365" s="137"/>
      <c r="B365" s="137"/>
      <c r="C365" s="137"/>
      <c r="D365" s="137"/>
      <c r="E365" s="137"/>
      <c r="F365" s="137"/>
    </row>
    <row r="366" spans="1:6" x14ac:dyDescent="0.2">
      <c r="A366" s="137"/>
      <c r="B366" s="137"/>
      <c r="C366" s="137"/>
      <c r="D366" s="137"/>
      <c r="E366" s="137"/>
      <c r="F366" s="137"/>
    </row>
    <row r="367" spans="1:6" x14ac:dyDescent="0.2">
      <c r="A367" s="137"/>
      <c r="B367" s="137"/>
      <c r="C367" s="137"/>
      <c r="D367" s="137"/>
      <c r="E367" s="137"/>
      <c r="F367" s="137"/>
    </row>
    <row r="368" spans="1:6" x14ac:dyDescent="0.2">
      <c r="A368" s="137"/>
      <c r="B368" s="137"/>
      <c r="C368" s="137"/>
      <c r="D368" s="137"/>
      <c r="E368" s="137"/>
      <c r="F368" s="137"/>
    </row>
    <row r="369" spans="1:6" x14ac:dyDescent="0.2">
      <c r="A369" s="137"/>
      <c r="B369" s="137"/>
      <c r="C369" s="137"/>
      <c r="D369" s="137"/>
      <c r="E369" s="137"/>
      <c r="F369" s="137"/>
    </row>
    <row r="370" spans="1:6" x14ac:dyDescent="0.2">
      <c r="A370" s="137"/>
      <c r="B370" s="137"/>
      <c r="C370" s="137"/>
      <c r="D370" s="137"/>
      <c r="E370" s="137"/>
      <c r="F370" s="137"/>
    </row>
    <row r="371" spans="1:6" x14ac:dyDescent="0.2">
      <c r="A371" s="137"/>
      <c r="B371" s="137"/>
      <c r="C371" s="137"/>
      <c r="D371" s="137"/>
      <c r="E371" s="137"/>
      <c r="F371" s="137"/>
    </row>
    <row r="372" spans="1:6" x14ac:dyDescent="0.2">
      <c r="A372" s="137"/>
      <c r="B372" s="137"/>
      <c r="C372" s="137"/>
      <c r="D372" s="137"/>
      <c r="E372" s="137"/>
      <c r="F372" s="137"/>
    </row>
    <row r="373" spans="1:6" x14ac:dyDescent="0.2">
      <c r="A373" s="137"/>
      <c r="B373" s="137"/>
      <c r="C373" s="137"/>
      <c r="D373" s="137"/>
      <c r="E373" s="137"/>
      <c r="F373" s="137"/>
    </row>
    <row r="374" spans="1:6" x14ac:dyDescent="0.2">
      <c r="A374" s="137"/>
      <c r="B374" s="137"/>
      <c r="C374" s="137"/>
      <c r="D374" s="137"/>
      <c r="E374" s="137"/>
      <c r="F374" s="137"/>
    </row>
    <row r="375" spans="1:6" x14ac:dyDescent="0.2">
      <c r="A375" s="137"/>
      <c r="B375" s="137"/>
      <c r="C375" s="137"/>
      <c r="D375" s="137"/>
      <c r="E375" s="137"/>
      <c r="F375" s="137"/>
    </row>
    <row r="376" spans="1:6" x14ac:dyDescent="0.2">
      <c r="A376" s="137"/>
      <c r="B376" s="137"/>
      <c r="C376" s="137"/>
      <c r="D376" s="137"/>
      <c r="E376" s="137"/>
      <c r="F376" s="137"/>
    </row>
    <row r="377" spans="1:6" x14ac:dyDescent="0.2">
      <c r="A377" s="137"/>
      <c r="B377" s="137"/>
      <c r="C377" s="137"/>
      <c r="D377" s="137"/>
      <c r="E377" s="137"/>
      <c r="F377" s="137"/>
    </row>
    <row r="378" spans="1:6" x14ac:dyDescent="0.2">
      <c r="A378" s="137"/>
      <c r="B378" s="137"/>
      <c r="C378" s="137"/>
      <c r="D378" s="137"/>
      <c r="E378" s="137"/>
      <c r="F378" s="137"/>
    </row>
    <row r="379" spans="1:6" x14ac:dyDescent="0.2">
      <c r="A379" s="137"/>
      <c r="B379" s="137"/>
      <c r="C379" s="137"/>
      <c r="D379" s="137"/>
      <c r="E379" s="137"/>
      <c r="F379" s="137"/>
    </row>
    <row r="380" spans="1:6" x14ac:dyDescent="0.2">
      <c r="A380" s="137"/>
      <c r="B380" s="137"/>
      <c r="C380" s="137"/>
      <c r="D380" s="137"/>
      <c r="E380" s="137"/>
      <c r="F380" s="137"/>
    </row>
    <row r="381" spans="1:6" x14ac:dyDescent="0.2">
      <c r="A381" s="137"/>
      <c r="B381" s="137"/>
      <c r="C381" s="137"/>
      <c r="D381" s="137"/>
      <c r="E381" s="137"/>
      <c r="F381" s="137"/>
    </row>
    <row r="382" spans="1:6" x14ac:dyDescent="0.2">
      <c r="A382" s="137"/>
      <c r="B382" s="137"/>
      <c r="C382" s="137"/>
      <c r="D382" s="137"/>
      <c r="E382" s="137"/>
      <c r="F382" s="137"/>
    </row>
    <row r="383" spans="1:6" x14ac:dyDescent="0.2">
      <c r="A383" s="137"/>
      <c r="B383" s="137"/>
      <c r="C383" s="137"/>
      <c r="D383" s="137"/>
      <c r="E383" s="137"/>
      <c r="F383" s="137"/>
    </row>
    <row r="384" spans="1:6" x14ac:dyDescent="0.2">
      <c r="A384" s="137"/>
      <c r="B384" s="137"/>
      <c r="C384" s="137"/>
      <c r="D384" s="137"/>
      <c r="E384" s="137"/>
      <c r="F384" s="137"/>
    </row>
    <row r="385" spans="1:6" x14ac:dyDescent="0.2">
      <c r="A385" s="137"/>
      <c r="B385" s="137"/>
      <c r="C385" s="137"/>
      <c r="D385" s="137"/>
      <c r="E385" s="137"/>
      <c r="F385" s="137"/>
    </row>
    <row r="386" spans="1:6" x14ac:dyDescent="0.2">
      <c r="A386" s="137"/>
      <c r="B386" s="137"/>
      <c r="C386" s="137"/>
      <c r="D386" s="137"/>
      <c r="E386" s="137"/>
      <c r="F386" s="137"/>
    </row>
    <row r="387" spans="1:6" x14ac:dyDescent="0.2">
      <c r="A387" s="137"/>
      <c r="B387" s="137"/>
      <c r="C387" s="137"/>
      <c r="D387" s="137"/>
      <c r="E387" s="137"/>
      <c r="F387" s="137"/>
    </row>
    <row r="388" spans="1:6" x14ac:dyDescent="0.2">
      <c r="A388" s="137"/>
      <c r="B388" s="137"/>
      <c r="C388" s="137"/>
      <c r="D388" s="137"/>
      <c r="E388" s="137"/>
      <c r="F388" s="137"/>
    </row>
    <row r="389" spans="1:6" x14ac:dyDescent="0.2">
      <c r="A389" s="137"/>
      <c r="B389" s="137"/>
      <c r="C389" s="137"/>
      <c r="D389" s="137"/>
      <c r="E389" s="137"/>
      <c r="F389" s="137"/>
    </row>
    <row r="390" spans="1:6" x14ac:dyDescent="0.2">
      <c r="A390" s="137"/>
      <c r="B390" s="137"/>
      <c r="C390" s="137"/>
      <c r="D390" s="137"/>
      <c r="E390" s="137"/>
      <c r="F390" s="137"/>
    </row>
    <row r="391" spans="1:6" x14ac:dyDescent="0.2">
      <c r="A391" s="137"/>
      <c r="B391" s="137"/>
      <c r="C391" s="137"/>
      <c r="D391" s="137"/>
      <c r="E391" s="137"/>
      <c r="F391" s="137"/>
    </row>
    <row r="392" spans="1:6" x14ac:dyDescent="0.2">
      <c r="A392" s="137"/>
      <c r="B392" s="137"/>
      <c r="C392" s="137"/>
      <c r="D392" s="137"/>
      <c r="E392" s="137"/>
      <c r="F392" s="137"/>
    </row>
    <row r="393" spans="1:6" x14ac:dyDescent="0.2">
      <c r="A393" s="137"/>
      <c r="B393" s="137"/>
      <c r="C393" s="137"/>
      <c r="D393" s="137"/>
      <c r="E393" s="137"/>
      <c r="F393" s="137"/>
    </row>
    <row r="394" spans="1:6" x14ac:dyDescent="0.2">
      <c r="A394" s="137"/>
      <c r="B394" s="137"/>
      <c r="C394" s="137"/>
      <c r="D394" s="137"/>
      <c r="E394" s="137"/>
      <c r="F394" s="137"/>
    </row>
    <row r="395" spans="1:6" x14ac:dyDescent="0.2">
      <c r="A395" s="137"/>
      <c r="B395" s="137"/>
      <c r="C395" s="137"/>
      <c r="D395" s="137"/>
      <c r="E395" s="137"/>
      <c r="F395" s="137"/>
    </row>
    <row r="396" spans="1:6" x14ac:dyDescent="0.2">
      <c r="A396" s="137"/>
      <c r="B396" s="137"/>
      <c r="C396" s="137"/>
      <c r="D396" s="137"/>
      <c r="E396" s="137"/>
      <c r="F396" s="137"/>
    </row>
    <row r="397" spans="1:6" x14ac:dyDescent="0.2">
      <c r="A397" s="137"/>
      <c r="B397" s="137"/>
      <c r="C397" s="137"/>
      <c r="D397" s="137"/>
      <c r="E397" s="137"/>
      <c r="F397" s="137"/>
    </row>
    <row r="398" spans="1:6" x14ac:dyDescent="0.2">
      <c r="A398" s="137"/>
      <c r="B398" s="137"/>
      <c r="C398" s="137"/>
      <c r="D398" s="137"/>
      <c r="E398" s="137"/>
      <c r="F398" s="137"/>
    </row>
    <row r="399" spans="1:6" x14ac:dyDescent="0.2">
      <c r="A399" s="137"/>
      <c r="B399" s="137"/>
      <c r="C399" s="137"/>
      <c r="D399" s="137"/>
      <c r="E399" s="137"/>
      <c r="F399" s="137"/>
    </row>
    <row r="400" spans="1:6" x14ac:dyDescent="0.2">
      <c r="A400" s="137"/>
      <c r="B400" s="137"/>
      <c r="C400" s="137"/>
      <c r="D400" s="137"/>
      <c r="E400" s="137"/>
      <c r="F400" s="137"/>
    </row>
    <row r="401" spans="1:6" x14ac:dyDescent="0.2">
      <c r="A401" s="137"/>
      <c r="B401" s="137"/>
      <c r="C401" s="137"/>
      <c r="D401" s="137"/>
      <c r="E401" s="137"/>
      <c r="F401" s="137"/>
    </row>
    <row r="402" spans="1:6" x14ac:dyDescent="0.2">
      <c r="A402" s="137"/>
      <c r="B402" s="137"/>
      <c r="C402" s="137"/>
      <c r="D402" s="137"/>
      <c r="E402" s="137"/>
      <c r="F402" s="137"/>
    </row>
    <row r="403" spans="1:6" x14ac:dyDescent="0.2">
      <c r="A403" s="137"/>
      <c r="B403" s="137"/>
      <c r="C403" s="137"/>
      <c r="D403" s="137"/>
      <c r="E403" s="137"/>
      <c r="F403" s="137"/>
    </row>
    <row r="404" spans="1:6" x14ac:dyDescent="0.2">
      <c r="A404" s="137"/>
      <c r="B404" s="137"/>
      <c r="C404" s="137"/>
      <c r="D404" s="137"/>
      <c r="E404" s="137"/>
      <c r="F404" s="137"/>
    </row>
    <row r="405" spans="1:6" x14ac:dyDescent="0.2">
      <c r="A405" s="137"/>
      <c r="B405" s="137"/>
      <c r="C405" s="137"/>
      <c r="D405" s="137"/>
      <c r="E405" s="137"/>
      <c r="F405" s="137"/>
    </row>
    <row r="406" spans="1:6" x14ac:dyDescent="0.2">
      <c r="A406" s="137"/>
      <c r="B406" s="137"/>
      <c r="C406" s="137"/>
      <c r="D406" s="137"/>
      <c r="E406" s="137"/>
      <c r="F406" s="137"/>
    </row>
    <row r="407" spans="1:6" x14ac:dyDescent="0.2">
      <c r="A407" s="137"/>
      <c r="B407" s="137"/>
      <c r="C407" s="137"/>
      <c r="D407" s="137"/>
      <c r="E407" s="137"/>
      <c r="F407" s="137"/>
    </row>
    <row r="408" spans="1:6" x14ac:dyDescent="0.2">
      <c r="A408" s="137"/>
      <c r="B408" s="137"/>
      <c r="C408" s="137"/>
      <c r="D408" s="137"/>
      <c r="E408" s="137"/>
      <c r="F408" s="137"/>
    </row>
    <row r="409" spans="1:6" x14ac:dyDescent="0.2">
      <c r="A409" s="137"/>
      <c r="B409" s="137"/>
      <c r="C409" s="137"/>
      <c r="D409" s="137"/>
      <c r="E409" s="137"/>
      <c r="F409" s="137"/>
    </row>
    <row r="410" spans="1:6" x14ac:dyDescent="0.2">
      <c r="A410" s="137"/>
      <c r="B410" s="137"/>
      <c r="C410" s="137"/>
      <c r="D410" s="137"/>
      <c r="E410" s="137"/>
      <c r="F410" s="137"/>
    </row>
    <row r="411" spans="1:6" x14ac:dyDescent="0.2">
      <c r="A411" s="137"/>
      <c r="B411" s="137"/>
      <c r="C411" s="137"/>
      <c r="D411" s="137"/>
      <c r="E411" s="137"/>
      <c r="F411" s="137"/>
    </row>
    <row r="412" spans="1:6" x14ac:dyDescent="0.2">
      <c r="A412" s="137"/>
      <c r="B412" s="137"/>
      <c r="C412" s="137"/>
      <c r="D412" s="137"/>
      <c r="E412" s="137"/>
      <c r="F412" s="137"/>
    </row>
    <row r="413" spans="1:6" x14ac:dyDescent="0.2">
      <c r="A413" s="137"/>
      <c r="B413" s="137"/>
      <c r="C413" s="137"/>
      <c r="D413" s="137"/>
      <c r="E413" s="137"/>
      <c r="F413" s="137"/>
    </row>
    <row r="414" spans="1:6" x14ac:dyDescent="0.2">
      <c r="A414" s="137"/>
      <c r="B414" s="137"/>
      <c r="C414" s="137"/>
      <c r="D414" s="137"/>
      <c r="E414" s="137"/>
      <c r="F414" s="137"/>
    </row>
    <row r="415" spans="1:6" x14ac:dyDescent="0.2">
      <c r="A415" s="137"/>
      <c r="B415" s="137"/>
      <c r="C415" s="137"/>
      <c r="D415" s="137"/>
      <c r="E415" s="137"/>
      <c r="F415" s="137"/>
    </row>
    <row r="416" spans="1:6" x14ac:dyDescent="0.2">
      <c r="A416" s="137"/>
      <c r="B416" s="137"/>
      <c r="C416" s="137"/>
      <c r="D416" s="137"/>
      <c r="E416" s="137"/>
      <c r="F416" s="137"/>
    </row>
    <row r="417" spans="1:6" x14ac:dyDescent="0.2">
      <c r="A417" s="137"/>
      <c r="B417" s="137"/>
      <c r="C417" s="137"/>
      <c r="D417" s="137"/>
      <c r="E417" s="137"/>
      <c r="F417" s="137"/>
    </row>
    <row r="418" spans="1:6" x14ac:dyDescent="0.2">
      <c r="A418" s="137"/>
      <c r="B418" s="137"/>
      <c r="C418" s="137"/>
      <c r="D418" s="137"/>
      <c r="E418" s="137"/>
      <c r="F418" s="137"/>
    </row>
    <row r="419" spans="1:6" x14ac:dyDescent="0.2">
      <c r="A419" s="137"/>
      <c r="B419" s="137"/>
      <c r="C419" s="137"/>
      <c r="D419" s="137"/>
      <c r="E419" s="137"/>
      <c r="F419" s="137"/>
    </row>
    <row r="420" spans="1:6" x14ac:dyDescent="0.2">
      <c r="A420" s="137"/>
      <c r="B420" s="137"/>
      <c r="C420" s="137"/>
      <c r="D420" s="137"/>
      <c r="E420" s="137"/>
      <c r="F420" s="137"/>
    </row>
    <row r="421" spans="1:6" x14ac:dyDescent="0.2">
      <c r="A421" s="137"/>
      <c r="B421" s="137"/>
      <c r="C421" s="137"/>
      <c r="D421" s="137"/>
      <c r="E421" s="137"/>
      <c r="F421" s="137"/>
    </row>
    <row r="422" spans="1:6" x14ac:dyDescent="0.2">
      <c r="A422" s="137"/>
      <c r="B422" s="137"/>
      <c r="C422" s="137"/>
      <c r="D422" s="137"/>
      <c r="E422" s="137"/>
      <c r="F422" s="137"/>
    </row>
    <row r="423" spans="1:6" x14ac:dyDescent="0.2">
      <c r="A423" s="137"/>
      <c r="B423" s="137"/>
      <c r="C423" s="137"/>
      <c r="D423" s="137"/>
      <c r="E423" s="137"/>
      <c r="F423" s="137"/>
    </row>
    <row r="424" spans="1:6" x14ac:dyDescent="0.2">
      <c r="A424" s="137"/>
      <c r="B424" s="137"/>
      <c r="C424" s="137"/>
      <c r="D424" s="137"/>
      <c r="E424" s="137"/>
      <c r="F424" s="137"/>
    </row>
    <row r="425" spans="1:6" x14ac:dyDescent="0.2">
      <c r="A425" s="137"/>
      <c r="B425" s="137"/>
      <c r="C425" s="137"/>
      <c r="D425" s="137"/>
      <c r="E425" s="137"/>
      <c r="F425" s="137"/>
    </row>
    <row r="426" spans="1:6" x14ac:dyDescent="0.2">
      <c r="A426" s="137"/>
      <c r="B426" s="137"/>
      <c r="C426" s="137"/>
      <c r="D426" s="137"/>
      <c r="E426" s="137"/>
      <c r="F426" s="137"/>
    </row>
    <row r="427" spans="1:6" x14ac:dyDescent="0.2">
      <c r="A427" s="137"/>
      <c r="B427" s="137"/>
      <c r="C427" s="137"/>
      <c r="D427" s="137"/>
      <c r="E427" s="137"/>
      <c r="F427" s="137"/>
    </row>
    <row r="428" spans="1:6" x14ac:dyDescent="0.2">
      <c r="A428" s="137"/>
      <c r="B428" s="137"/>
      <c r="C428" s="137"/>
      <c r="D428" s="137"/>
      <c r="E428" s="137"/>
      <c r="F428" s="137"/>
    </row>
    <row r="429" spans="1:6" x14ac:dyDescent="0.2">
      <c r="A429" s="137"/>
      <c r="B429" s="137"/>
      <c r="C429" s="137"/>
      <c r="D429" s="137"/>
      <c r="E429" s="137"/>
      <c r="F429" s="137"/>
    </row>
    <row r="430" spans="1:6" x14ac:dyDescent="0.2">
      <c r="A430" s="137"/>
      <c r="B430" s="137"/>
      <c r="C430" s="137"/>
      <c r="D430" s="137"/>
      <c r="E430" s="137"/>
      <c r="F430" s="137"/>
    </row>
    <row r="431" spans="1:6" x14ac:dyDescent="0.2">
      <c r="A431" s="137"/>
      <c r="B431" s="137"/>
      <c r="C431" s="137"/>
      <c r="D431" s="137"/>
      <c r="E431" s="137"/>
      <c r="F431" s="137"/>
    </row>
    <row r="432" spans="1:6" x14ac:dyDescent="0.2">
      <c r="A432" s="137"/>
      <c r="B432" s="137"/>
      <c r="C432" s="137"/>
      <c r="D432" s="137"/>
      <c r="E432" s="137"/>
      <c r="F432" s="137"/>
    </row>
    <row r="433" spans="1:6" x14ac:dyDescent="0.2">
      <c r="A433" s="137"/>
      <c r="B433" s="137"/>
      <c r="C433" s="137"/>
      <c r="D433" s="137"/>
      <c r="E433" s="137"/>
      <c r="F433" s="137"/>
    </row>
    <row r="434" spans="1:6" x14ac:dyDescent="0.2">
      <c r="A434" s="137"/>
      <c r="B434" s="137"/>
      <c r="C434" s="137"/>
      <c r="D434" s="137"/>
      <c r="E434" s="137"/>
      <c r="F434" s="137"/>
    </row>
    <row r="435" spans="1:6" x14ac:dyDescent="0.2">
      <c r="A435" s="137"/>
      <c r="B435" s="137"/>
      <c r="C435" s="137"/>
      <c r="D435" s="137"/>
      <c r="E435" s="137"/>
      <c r="F435" s="137"/>
    </row>
    <row r="436" spans="1:6" x14ac:dyDescent="0.2">
      <c r="A436" s="137"/>
      <c r="B436" s="137"/>
      <c r="C436" s="137"/>
      <c r="D436" s="137"/>
      <c r="E436" s="137"/>
      <c r="F436" s="137"/>
    </row>
    <row r="437" spans="1:6" x14ac:dyDescent="0.2">
      <c r="A437" s="137"/>
      <c r="B437" s="137"/>
      <c r="C437" s="137"/>
      <c r="D437" s="137"/>
      <c r="E437" s="137"/>
      <c r="F437" s="137"/>
    </row>
    <row r="438" spans="1:6" x14ac:dyDescent="0.2">
      <c r="A438" s="137"/>
      <c r="B438" s="137"/>
      <c r="C438" s="137"/>
      <c r="D438" s="137"/>
      <c r="E438" s="137"/>
      <c r="F438" s="137"/>
    </row>
    <row r="439" spans="1:6" x14ac:dyDescent="0.2">
      <c r="A439" s="137"/>
      <c r="B439" s="137"/>
      <c r="C439" s="137"/>
      <c r="D439" s="137"/>
      <c r="E439" s="137"/>
      <c r="F439" s="137"/>
    </row>
    <row r="440" spans="1:6" x14ac:dyDescent="0.2">
      <c r="A440" s="137"/>
      <c r="B440" s="137"/>
      <c r="C440" s="137"/>
      <c r="D440" s="137"/>
      <c r="E440" s="137"/>
      <c r="F440" s="137"/>
    </row>
    <row r="441" spans="1:6" x14ac:dyDescent="0.2">
      <c r="A441" s="137"/>
      <c r="B441" s="137"/>
      <c r="C441" s="137"/>
      <c r="D441" s="137"/>
      <c r="E441" s="137"/>
      <c r="F441" s="137"/>
    </row>
    <row r="442" spans="1:6" x14ac:dyDescent="0.2">
      <c r="A442" s="137"/>
      <c r="B442" s="137"/>
      <c r="C442" s="137"/>
      <c r="D442" s="137"/>
      <c r="E442" s="137"/>
      <c r="F442" s="137"/>
    </row>
    <row r="443" spans="1:6" x14ac:dyDescent="0.2">
      <c r="A443" s="137"/>
      <c r="B443" s="137"/>
      <c r="C443" s="137"/>
      <c r="D443" s="137"/>
      <c r="E443" s="137"/>
      <c r="F443" s="137"/>
    </row>
    <row r="444" spans="1:6" x14ac:dyDescent="0.2">
      <c r="A444" s="137"/>
      <c r="B444" s="137"/>
      <c r="C444" s="137"/>
      <c r="D444" s="137"/>
      <c r="E444" s="137"/>
      <c r="F444" s="137"/>
    </row>
    <row r="445" spans="1:6" x14ac:dyDescent="0.2">
      <c r="A445" s="137"/>
      <c r="B445" s="137"/>
      <c r="C445" s="137"/>
      <c r="D445" s="137"/>
      <c r="E445" s="137"/>
      <c r="F445" s="137"/>
    </row>
    <row r="446" spans="1:6" x14ac:dyDescent="0.2">
      <c r="A446" s="137"/>
      <c r="B446" s="137"/>
      <c r="C446" s="137"/>
      <c r="D446" s="137"/>
      <c r="E446" s="137"/>
      <c r="F446" s="137"/>
    </row>
    <row r="447" spans="1:6" x14ac:dyDescent="0.2">
      <c r="A447" s="137"/>
      <c r="B447" s="137"/>
      <c r="C447" s="137"/>
      <c r="D447" s="137"/>
      <c r="E447" s="137"/>
      <c r="F447" s="137"/>
    </row>
    <row r="448" spans="1:6" x14ac:dyDescent="0.2">
      <c r="A448" s="137"/>
      <c r="B448" s="137"/>
      <c r="C448" s="137"/>
      <c r="D448" s="137"/>
      <c r="E448" s="137"/>
      <c r="F448" s="137"/>
    </row>
    <row r="449" spans="1:6" x14ac:dyDescent="0.2">
      <c r="A449" s="137"/>
      <c r="B449" s="137"/>
      <c r="C449" s="137"/>
      <c r="D449" s="137"/>
      <c r="E449" s="137"/>
      <c r="F449" s="137"/>
    </row>
    <row r="450" spans="1:6" x14ac:dyDescent="0.2">
      <c r="A450" s="137"/>
      <c r="B450" s="137"/>
      <c r="C450" s="137"/>
      <c r="D450" s="137"/>
      <c r="E450" s="137"/>
      <c r="F450" s="137"/>
    </row>
    <row r="451" spans="1:6" x14ac:dyDescent="0.2">
      <c r="A451" s="137"/>
      <c r="B451" s="137"/>
      <c r="C451" s="137"/>
      <c r="D451" s="137"/>
      <c r="E451" s="137"/>
      <c r="F451" s="137"/>
    </row>
    <row r="452" spans="1:6" x14ac:dyDescent="0.2">
      <c r="A452" s="137"/>
      <c r="B452" s="137"/>
      <c r="C452" s="137"/>
      <c r="D452" s="137"/>
      <c r="E452" s="137"/>
      <c r="F452" s="137"/>
    </row>
    <row r="453" spans="1:6" x14ac:dyDescent="0.2">
      <c r="A453" s="137"/>
      <c r="B453" s="137"/>
      <c r="C453" s="137"/>
      <c r="D453" s="137"/>
      <c r="E453" s="137"/>
      <c r="F453" s="137"/>
    </row>
    <row r="454" spans="1:6" x14ac:dyDescent="0.2">
      <c r="A454" s="137"/>
      <c r="B454" s="137"/>
      <c r="C454" s="137"/>
      <c r="D454" s="137"/>
      <c r="E454" s="137"/>
      <c r="F454" s="137"/>
    </row>
    <row r="455" spans="1:6" x14ac:dyDescent="0.2">
      <c r="A455" s="137"/>
      <c r="B455" s="137"/>
      <c r="C455" s="137"/>
      <c r="D455" s="137"/>
      <c r="E455" s="137"/>
      <c r="F455" s="137"/>
    </row>
    <row r="456" spans="1:6" x14ac:dyDescent="0.2">
      <c r="A456" s="137"/>
      <c r="B456" s="137"/>
      <c r="C456" s="137"/>
      <c r="D456" s="137"/>
      <c r="E456" s="137"/>
      <c r="F456" s="137"/>
    </row>
    <row r="457" spans="1:6" x14ac:dyDescent="0.2">
      <c r="A457" s="137"/>
      <c r="B457" s="137"/>
      <c r="C457" s="137"/>
      <c r="D457" s="137"/>
      <c r="E457" s="137"/>
      <c r="F457" s="137"/>
    </row>
    <row r="458" spans="1:6" x14ac:dyDescent="0.2">
      <c r="A458" s="137"/>
      <c r="B458" s="137"/>
      <c r="C458" s="137"/>
      <c r="D458" s="137"/>
      <c r="E458" s="137"/>
      <c r="F458" s="137"/>
    </row>
    <row r="459" spans="1:6" x14ac:dyDescent="0.2">
      <c r="A459" s="137"/>
      <c r="B459" s="137"/>
      <c r="C459" s="137"/>
      <c r="D459" s="137"/>
      <c r="E459" s="137"/>
      <c r="F459" s="137"/>
    </row>
    <row r="460" spans="1:6" x14ac:dyDescent="0.2">
      <c r="A460" s="137"/>
      <c r="B460" s="137"/>
      <c r="C460" s="137"/>
      <c r="D460" s="137"/>
      <c r="E460" s="137"/>
      <c r="F460" s="137"/>
    </row>
    <row r="461" spans="1:6" x14ac:dyDescent="0.2">
      <c r="A461" s="137"/>
      <c r="B461" s="137"/>
      <c r="C461" s="137"/>
      <c r="D461" s="137"/>
      <c r="E461" s="137"/>
      <c r="F461" s="137"/>
    </row>
    <row r="462" spans="1:6" x14ac:dyDescent="0.2">
      <c r="A462" s="137"/>
      <c r="B462" s="137"/>
      <c r="C462" s="137"/>
      <c r="D462" s="137"/>
      <c r="E462" s="137"/>
      <c r="F462" s="137"/>
    </row>
    <row r="463" spans="1:6" x14ac:dyDescent="0.2">
      <c r="A463" s="137"/>
      <c r="B463" s="137"/>
      <c r="C463" s="137"/>
      <c r="D463" s="137"/>
      <c r="E463" s="137"/>
      <c r="F463" s="137"/>
    </row>
    <row r="464" spans="1:6" x14ac:dyDescent="0.2">
      <c r="A464" s="137"/>
      <c r="B464" s="137"/>
      <c r="C464" s="137"/>
      <c r="D464" s="137"/>
      <c r="E464" s="137"/>
      <c r="F464" s="137"/>
    </row>
    <row r="465" spans="1:6" x14ac:dyDescent="0.2">
      <c r="A465" s="137"/>
      <c r="B465" s="137"/>
      <c r="C465" s="137"/>
      <c r="D465" s="137"/>
      <c r="E465" s="137"/>
      <c r="F465" s="137"/>
    </row>
    <row r="466" spans="1:6" x14ac:dyDescent="0.2">
      <c r="A466" s="137"/>
      <c r="B466" s="137"/>
      <c r="C466" s="137"/>
      <c r="D466" s="137"/>
      <c r="E466" s="137"/>
      <c r="F466" s="137"/>
    </row>
    <row r="467" spans="1:6" x14ac:dyDescent="0.2">
      <c r="A467" s="137"/>
      <c r="B467" s="137"/>
      <c r="C467" s="137"/>
      <c r="D467" s="137"/>
      <c r="E467" s="137"/>
      <c r="F467" s="137"/>
    </row>
    <row r="468" spans="1:6" x14ac:dyDescent="0.2">
      <c r="A468" s="137"/>
      <c r="B468" s="137"/>
      <c r="C468" s="137"/>
      <c r="D468" s="137"/>
      <c r="E468" s="137"/>
      <c r="F468" s="137"/>
    </row>
    <row r="469" spans="1:6" x14ac:dyDescent="0.2">
      <c r="A469" s="137"/>
      <c r="B469" s="137"/>
      <c r="C469" s="137"/>
      <c r="D469" s="137"/>
      <c r="E469" s="137"/>
      <c r="F469" s="137"/>
    </row>
    <row r="470" spans="1:6" x14ac:dyDescent="0.2">
      <c r="A470" s="137"/>
      <c r="B470" s="137"/>
      <c r="C470" s="137"/>
      <c r="D470" s="137"/>
      <c r="E470" s="137"/>
      <c r="F470" s="137"/>
    </row>
    <row r="471" spans="1:6" x14ac:dyDescent="0.2">
      <c r="A471" s="137"/>
      <c r="B471" s="137"/>
      <c r="C471" s="137"/>
      <c r="D471" s="137"/>
      <c r="E471" s="137"/>
      <c r="F471" s="137"/>
    </row>
    <row r="472" spans="1:6" x14ac:dyDescent="0.2">
      <c r="A472" s="137"/>
      <c r="B472" s="137"/>
      <c r="C472" s="137"/>
      <c r="D472" s="137"/>
      <c r="E472" s="137"/>
      <c r="F472" s="137"/>
    </row>
    <row r="473" spans="1:6" x14ac:dyDescent="0.2">
      <c r="A473" s="137"/>
      <c r="B473" s="137"/>
      <c r="C473" s="137"/>
      <c r="D473" s="137"/>
      <c r="E473" s="137"/>
      <c r="F473" s="137"/>
    </row>
    <row r="474" spans="1:6" x14ac:dyDescent="0.2">
      <c r="A474" s="137"/>
      <c r="B474" s="137"/>
      <c r="C474" s="137"/>
      <c r="D474" s="137"/>
      <c r="E474" s="137"/>
      <c r="F474" s="137"/>
    </row>
    <row r="475" spans="1:6" x14ac:dyDescent="0.2">
      <c r="A475" s="137"/>
      <c r="B475" s="137"/>
      <c r="C475" s="137"/>
      <c r="D475" s="137"/>
      <c r="E475" s="137"/>
      <c r="F475" s="137"/>
    </row>
    <row r="476" spans="1:6" x14ac:dyDescent="0.2">
      <c r="A476" s="137"/>
      <c r="B476" s="137"/>
      <c r="C476" s="137"/>
      <c r="D476" s="137"/>
      <c r="E476" s="137"/>
      <c r="F476" s="137"/>
    </row>
    <row r="477" spans="1:6" x14ac:dyDescent="0.2">
      <c r="A477" s="137"/>
      <c r="B477" s="137"/>
      <c r="C477" s="137"/>
      <c r="D477" s="137"/>
      <c r="E477" s="137"/>
      <c r="F477" s="137"/>
    </row>
    <row r="478" spans="1:6" x14ac:dyDescent="0.2">
      <c r="A478" s="137"/>
      <c r="B478" s="137"/>
      <c r="C478" s="137"/>
      <c r="D478" s="137"/>
      <c r="E478" s="137"/>
      <c r="F478" s="137"/>
    </row>
    <row r="479" spans="1:6" x14ac:dyDescent="0.2">
      <c r="A479" s="137"/>
      <c r="B479" s="137"/>
      <c r="C479" s="137"/>
      <c r="D479" s="137"/>
      <c r="E479" s="137"/>
      <c r="F479" s="137"/>
    </row>
    <row r="480" spans="1:6" x14ac:dyDescent="0.2">
      <c r="A480" s="137"/>
      <c r="B480" s="137"/>
      <c r="C480" s="137"/>
      <c r="D480" s="137"/>
      <c r="E480" s="137"/>
      <c r="F480" s="137"/>
    </row>
    <row r="481" spans="1:6" x14ac:dyDescent="0.2">
      <c r="A481" s="137"/>
      <c r="B481" s="137"/>
      <c r="C481" s="137"/>
      <c r="D481" s="137"/>
      <c r="E481" s="137"/>
      <c r="F481" s="137"/>
    </row>
    <row r="482" spans="1:6" x14ac:dyDescent="0.2">
      <c r="A482" s="137"/>
      <c r="B482" s="137"/>
      <c r="C482" s="137"/>
      <c r="D482" s="137"/>
      <c r="E482" s="137"/>
      <c r="F482" s="137"/>
    </row>
    <row r="483" spans="1:6" x14ac:dyDescent="0.2">
      <c r="A483" s="137"/>
      <c r="B483" s="137"/>
      <c r="C483" s="137"/>
      <c r="D483" s="137"/>
      <c r="E483" s="137"/>
      <c r="F483" s="137"/>
    </row>
    <row r="484" spans="1:6" x14ac:dyDescent="0.2">
      <c r="A484" s="137"/>
      <c r="B484" s="137"/>
      <c r="C484" s="137"/>
      <c r="D484" s="137"/>
      <c r="E484" s="137"/>
      <c r="F484" s="137"/>
    </row>
    <row r="485" spans="1:6" x14ac:dyDescent="0.2">
      <c r="A485" s="137"/>
      <c r="B485" s="137"/>
      <c r="C485" s="137"/>
      <c r="D485" s="137"/>
      <c r="E485" s="137"/>
      <c r="F485" s="137"/>
    </row>
    <row r="486" spans="1:6" x14ac:dyDescent="0.2">
      <c r="A486" s="137"/>
      <c r="B486" s="137"/>
      <c r="C486" s="137"/>
      <c r="D486" s="137"/>
      <c r="E486" s="137"/>
      <c r="F486" s="137"/>
    </row>
    <row r="487" spans="1:6" x14ac:dyDescent="0.2">
      <c r="A487" s="137"/>
      <c r="B487" s="137"/>
      <c r="C487" s="137"/>
      <c r="D487" s="137"/>
      <c r="E487" s="137"/>
      <c r="F487" s="137"/>
    </row>
    <row r="488" spans="1:6" x14ac:dyDescent="0.2">
      <c r="A488" s="137"/>
      <c r="B488" s="137"/>
      <c r="C488" s="137"/>
      <c r="D488" s="137"/>
      <c r="E488" s="137"/>
      <c r="F488" s="137"/>
    </row>
    <row r="489" spans="1:6" x14ac:dyDescent="0.2">
      <c r="A489" s="137"/>
      <c r="B489" s="137"/>
      <c r="C489" s="137"/>
      <c r="D489" s="137"/>
      <c r="E489" s="137"/>
      <c r="F489" s="137"/>
    </row>
    <row r="490" spans="1:6" x14ac:dyDescent="0.2">
      <c r="A490" s="137"/>
      <c r="B490" s="137"/>
      <c r="C490" s="137"/>
      <c r="D490" s="137"/>
      <c r="E490" s="137"/>
      <c r="F490" s="137"/>
    </row>
    <row r="491" spans="1:6" x14ac:dyDescent="0.2">
      <c r="A491" s="137"/>
      <c r="B491" s="137"/>
      <c r="C491" s="137"/>
      <c r="D491" s="137"/>
      <c r="E491" s="137"/>
      <c r="F491" s="137"/>
    </row>
    <row r="492" spans="1:6" x14ac:dyDescent="0.2">
      <c r="A492" s="137"/>
      <c r="B492" s="137"/>
      <c r="C492" s="137"/>
      <c r="D492" s="137"/>
      <c r="E492" s="137"/>
      <c r="F492" s="137"/>
    </row>
    <row r="493" spans="1:6" x14ac:dyDescent="0.2">
      <c r="A493" s="137"/>
      <c r="B493" s="137"/>
      <c r="C493" s="137"/>
      <c r="D493" s="137"/>
      <c r="E493" s="137"/>
      <c r="F493" s="137"/>
    </row>
    <row r="494" spans="1:6" x14ac:dyDescent="0.2">
      <c r="A494" s="137"/>
      <c r="B494" s="137"/>
      <c r="C494" s="137"/>
      <c r="D494" s="137"/>
      <c r="E494" s="137"/>
      <c r="F494" s="137"/>
    </row>
    <row r="495" spans="1:6" x14ac:dyDescent="0.2">
      <c r="A495" s="137"/>
      <c r="B495" s="137"/>
      <c r="C495" s="137"/>
      <c r="D495" s="137"/>
      <c r="E495" s="137"/>
      <c r="F495" s="137"/>
    </row>
    <row r="496" spans="1:6" x14ac:dyDescent="0.2">
      <c r="A496" s="137"/>
      <c r="B496" s="137"/>
      <c r="C496" s="137"/>
      <c r="D496" s="137"/>
      <c r="E496" s="137"/>
      <c r="F496" s="137"/>
    </row>
    <row r="497" spans="1:6" x14ac:dyDescent="0.2">
      <c r="A497" s="137"/>
      <c r="B497" s="137"/>
      <c r="C497" s="137"/>
      <c r="D497" s="137"/>
      <c r="E497" s="137"/>
      <c r="F497" s="137"/>
    </row>
    <row r="498" spans="1:6" x14ac:dyDescent="0.2">
      <c r="A498" s="137"/>
      <c r="B498" s="137"/>
      <c r="C498" s="137"/>
      <c r="D498" s="137"/>
      <c r="E498" s="137"/>
      <c r="F498" s="137"/>
    </row>
    <row r="499" spans="1:6" x14ac:dyDescent="0.2">
      <c r="A499" s="137"/>
      <c r="B499" s="137"/>
      <c r="C499" s="137"/>
      <c r="D499" s="137"/>
      <c r="E499" s="137"/>
      <c r="F499" s="137"/>
    </row>
    <row r="500" spans="1:6" x14ac:dyDescent="0.2">
      <c r="A500" s="137"/>
      <c r="B500" s="137"/>
      <c r="C500" s="137"/>
      <c r="D500" s="137"/>
      <c r="E500" s="137"/>
      <c r="F500" s="137"/>
    </row>
    <row r="501" spans="1:6" x14ac:dyDescent="0.2">
      <c r="A501" s="137"/>
      <c r="B501" s="137"/>
      <c r="C501" s="137"/>
      <c r="D501" s="137"/>
      <c r="E501" s="137"/>
      <c r="F501" s="137"/>
    </row>
    <row r="502" spans="1:6" x14ac:dyDescent="0.2">
      <c r="A502" s="137"/>
      <c r="B502" s="137"/>
      <c r="C502" s="137"/>
      <c r="D502" s="137"/>
      <c r="E502" s="137"/>
      <c r="F502" s="137"/>
    </row>
    <row r="503" spans="1:6" x14ac:dyDescent="0.2">
      <c r="A503" s="137"/>
      <c r="B503" s="137"/>
      <c r="C503" s="137"/>
      <c r="D503" s="137"/>
      <c r="E503" s="137"/>
      <c r="F503" s="137"/>
    </row>
    <row r="504" spans="1:6" x14ac:dyDescent="0.2">
      <c r="A504" s="137"/>
      <c r="B504" s="137"/>
      <c r="C504" s="137"/>
      <c r="D504" s="137"/>
      <c r="E504" s="137"/>
      <c r="F504" s="137"/>
    </row>
    <row r="505" spans="1:6" x14ac:dyDescent="0.2">
      <c r="A505" s="137"/>
      <c r="B505" s="137"/>
      <c r="C505" s="137"/>
      <c r="D505" s="137"/>
      <c r="E505" s="137"/>
      <c r="F505" s="137"/>
    </row>
    <row r="506" spans="1:6" x14ac:dyDescent="0.2">
      <c r="A506" s="137"/>
      <c r="B506" s="137"/>
      <c r="C506" s="137"/>
      <c r="D506" s="137"/>
      <c r="E506" s="137"/>
      <c r="F506" s="137"/>
    </row>
    <row r="507" spans="1:6" x14ac:dyDescent="0.2">
      <c r="A507" s="137"/>
      <c r="B507" s="137"/>
      <c r="C507" s="137"/>
      <c r="D507" s="137"/>
      <c r="E507" s="137"/>
      <c r="F507" s="137"/>
    </row>
    <row r="508" spans="1:6" x14ac:dyDescent="0.2">
      <c r="A508" s="137"/>
      <c r="B508" s="137"/>
      <c r="C508" s="137"/>
      <c r="D508" s="137"/>
      <c r="E508" s="137"/>
      <c r="F508" s="137"/>
    </row>
    <row r="509" spans="1:6" x14ac:dyDescent="0.2">
      <c r="A509" s="137"/>
      <c r="B509" s="137"/>
      <c r="C509" s="137"/>
      <c r="D509" s="137"/>
      <c r="E509" s="137"/>
      <c r="F509" s="137"/>
    </row>
    <row r="510" spans="1:6" x14ac:dyDescent="0.2">
      <c r="A510" s="137"/>
      <c r="B510" s="137"/>
      <c r="C510" s="137"/>
      <c r="D510" s="137"/>
      <c r="E510" s="137"/>
      <c r="F510" s="137"/>
    </row>
    <row r="511" spans="1:6" x14ac:dyDescent="0.2">
      <c r="A511" s="137"/>
      <c r="B511" s="137"/>
      <c r="C511" s="137"/>
      <c r="D511" s="137"/>
      <c r="E511" s="137"/>
      <c r="F511" s="137"/>
    </row>
    <row r="512" spans="1:6" x14ac:dyDescent="0.2">
      <c r="A512" s="137"/>
      <c r="B512" s="137"/>
      <c r="C512" s="137"/>
      <c r="D512" s="137"/>
      <c r="E512" s="137"/>
      <c r="F512" s="137"/>
    </row>
    <row r="513" spans="1:6" x14ac:dyDescent="0.2">
      <c r="A513" s="137"/>
      <c r="B513" s="137"/>
      <c r="C513" s="137"/>
      <c r="D513" s="137"/>
      <c r="E513" s="137"/>
      <c r="F513" s="137"/>
    </row>
    <row r="514" spans="1:6" x14ac:dyDescent="0.2">
      <c r="A514" s="137"/>
      <c r="B514" s="137"/>
      <c r="C514" s="137"/>
      <c r="D514" s="137"/>
      <c r="E514" s="137"/>
      <c r="F514" s="137"/>
    </row>
    <row r="515" spans="1:6" x14ac:dyDescent="0.2">
      <c r="A515" s="137"/>
      <c r="B515" s="137"/>
      <c r="C515" s="137"/>
      <c r="D515" s="137"/>
      <c r="E515" s="137"/>
      <c r="F515" s="137"/>
    </row>
    <row r="516" spans="1:6" x14ac:dyDescent="0.2">
      <c r="A516" s="137"/>
      <c r="B516" s="137"/>
      <c r="C516" s="137"/>
      <c r="D516" s="137"/>
      <c r="E516" s="137"/>
      <c r="F516" s="137"/>
    </row>
    <row r="517" spans="1:6" x14ac:dyDescent="0.2">
      <c r="A517" s="137"/>
      <c r="B517" s="137"/>
      <c r="C517" s="137"/>
      <c r="D517" s="137"/>
      <c r="E517" s="137"/>
      <c r="F517" s="137"/>
    </row>
    <row r="518" spans="1:6" x14ac:dyDescent="0.2">
      <c r="A518" s="137"/>
      <c r="B518" s="137"/>
      <c r="C518" s="137"/>
      <c r="D518" s="137"/>
      <c r="E518" s="137"/>
      <c r="F518" s="137"/>
    </row>
    <row r="519" spans="1:6" x14ac:dyDescent="0.2">
      <c r="A519" s="137"/>
      <c r="B519" s="137"/>
      <c r="C519" s="137"/>
      <c r="D519" s="137"/>
      <c r="E519" s="137"/>
      <c r="F519" s="137"/>
    </row>
    <row r="520" spans="1:6" x14ac:dyDescent="0.2">
      <c r="A520" s="137"/>
      <c r="B520" s="137"/>
      <c r="C520" s="137"/>
      <c r="D520" s="137"/>
      <c r="E520" s="137"/>
      <c r="F520" s="137"/>
    </row>
    <row r="521" spans="1:6" x14ac:dyDescent="0.2">
      <c r="A521" s="137"/>
      <c r="B521" s="137"/>
      <c r="C521" s="137"/>
      <c r="D521" s="137"/>
      <c r="E521" s="137"/>
      <c r="F521" s="137"/>
    </row>
    <row r="522" spans="1:6" x14ac:dyDescent="0.2">
      <c r="A522" s="137"/>
      <c r="B522" s="137"/>
      <c r="C522" s="137"/>
      <c r="D522" s="137"/>
      <c r="E522" s="137"/>
      <c r="F522" s="137"/>
    </row>
    <row r="523" spans="1:6" x14ac:dyDescent="0.2">
      <c r="A523" s="137"/>
      <c r="B523" s="137"/>
      <c r="C523" s="137"/>
      <c r="D523" s="137"/>
      <c r="E523" s="137"/>
      <c r="F523" s="137"/>
    </row>
    <row r="524" spans="1:6" x14ac:dyDescent="0.2">
      <c r="A524" s="137"/>
      <c r="B524" s="137"/>
      <c r="C524" s="137"/>
      <c r="D524" s="137"/>
      <c r="E524" s="137"/>
      <c r="F524" s="137"/>
    </row>
    <row r="525" spans="1:6" x14ac:dyDescent="0.2">
      <c r="A525" s="137"/>
      <c r="B525" s="137"/>
      <c r="C525" s="137"/>
      <c r="D525" s="137"/>
      <c r="E525" s="137"/>
      <c r="F525" s="137"/>
    </row>
    <row r="526" spans="1:6" x14ac:dyDescent="0.2">
      <c r="A526" s="137"/>
      <c r="B526" s="137"/>
      <c r="C526" s="137"/>
      <c r="D526" s="137"/>
      <c r="E526" s="137"/>
      <c r="F526" s="137"/>
    </row>
    <row r="527" spans="1:6" x14ac:dyDescent="0.2">
      <c r="A527" s="137"/>
      <c r="B527" s="137"/>
      <c r="C527" s="137"/>
      <c r="D527" s="137"/>
      <c r="E527" s="137"/>
      <c r="F527" s="137"/>
    </row>
    <row r="528" spans="1:6" x14ac:dyDescent="0.2">
      <c r="A528" s="137"/>
      <c r="B528" s="137"/>
      <c r="C528" s="137"/>
      <c r="D528" s="137"/>
      <c r="E528" s="137"/>
      <c r="F528" s="137"/>
    </row>
    <row r="529" spans="1:6" x14ac:dyDescent="0.2">
      <c r="A529" s="137"/>
      <c r="B529" s="137"/>
      <c r="C529" s="137"/>
      <c r="D529" s="137"/>
      <c r="E529" s="137"/>
      <c r="F529" s="137"/>
    </row>
    <row r="530" spans="1:6" x14ac:dyDescent="0.2">
      <c r="A530" s="137"/>
      <c r="B530" s="137"/>
      <c r="C530" s="137"/>
      <c r="D530" s="137"/>
      <c r="E530" s="137"/>
      <c r="F530" s="137"/>
    </row>
    <row r="531" spans="1:6" x14ac:dyDescent="0.2">
      <c r="A531" s="137"/>
      <c r="B531" s="137"/>
      <c r="C531" s="137"/>
      <c r="D531" s="137"/>
      <c r="E531" s="137"/>
      <c r="F531" s="137"/>
    </row>
    <row r="532" spans="1:6" x14ac:dyDescent="0.2">
      <c r="A532" s="137"/>
      <c r="B532" s="137"/>
      <c r="C532" s="137"/>
      <c r="D532" s="137"/>
      <c r="E532" s="137"/>
      <c r="F532" s="137"/>
    </row>
    <row r="533" spans="1:6" x14ac:dyDescent="0.2">
      <c r="A533" s="137"/>
      <c r="B533" s="137"/>
      <c r="C533" s="137"/>
      <c r="D533" s="137"/>
      <c r="E533" s="137"/>
      <c r="F533" s="137"/>
    </row>
    <row r="534" spans="1:6" x14ac:dyDescent="0.2">
      <c r="A534" s="137"/>
      <c r="B534" s="137"/>
      <c r="C534" s="137"/>
      <c r="D534" s="137"/>
      <c r="E534" s="137"/>
      <c r="F534" s="137"/>
    </row>
    <row r="535" spans="1:6" x14ac:dyDescent="0.2">
      <c r="A535" s="137"/>
      <c r="B535" s="137"/>
      <c r="C535" s="137"/>
      <c r="D535" s="137"/>
      <c r="E535" s="137"/>
      <c r="F535" s="137"/>
    </row>
    <row r="536" spans="1:6" x14ac:dyDescent="0.2">
      <c r="A536" s="137"/>
      <c r="B536" s="137"/>
      <c r="C536" s="137"/>
      <c r="D536" s="137"/>
      <c r="E536" s="137"/>
      <c r="F536" s="137"/>
    </row>
    <row r="537" spans="1:6" x14ac:dyDescent="0.2">
      <c r="A537" s="137"/>
      <c r="B537" s="137"/>
      <c r="C537" s="137"/>
      <c r="D537" s="137"/>
      <c r="E537" s="137"/>
      <c r="F537" s="137"/>
    </row>
    <row r="538" spans="1:6" x14ac:dyDescent="0.2">
      <c r="A538" s="137"/>
      <c r="B538" s="137"/>
      <c r="C538" s="137"/>
      <c r="D538" s="137"/>
      <c r="E538" s="137"/>
      <c r="F538" s="137"/>
    </row>
    <row r="539" spans="1:6" x14ac:dyDescent="0.2">
      <c r="A539" s="137"/>
      <c r="B539" s="137"/>
      <c r="C539" s="137"/>
      <c r="D539" s="137"/>
      <c r="E539" s="137"/>
      <c r="F539" s="137"/>
    </row>
    <row r="540" spans="1:6" x14ac:dyDescent="0.2">
      <c r="A540" s="137"/>
      <c r="B540" s="137"/>
      <c r="C540" s="137"/>
      <c r="D540" s="137"/>
      <c r="E540" s="137"/>
      <c r="F540" s="137"/>
    </row>
    <row r="541" spans="1:6" x14ac:dyDescent="0.2">
      <c r="A541" s="137"/>
      <c r="B541" s="137"/>
      <c r="C541" s="137"/>
      <c r="D541" s="137"/>
      <c r="E541" s="137"/>
      <c r="F541" s="137"/>
    </row>
    <row r="542" spans="1:6" x14ac:dyDescent="0.2">
      <c r="A542" s="137"/>
      <c r="B542" s="137"/>
      <c r="C542" s="137"/>
      <c r="D542" s="137"/>
      <c r="E542" s="137"/>
      <c r="F542" s="137"/>
    </row>
    <row r="543" spans="1:6" x14ac:dyDescent="0.2">
      <c r="A543" s="137"/>
      <c r="B543" s="137"/>
      <c r="C543" s="137"/>
      <c r="D543" s="137"/>
      <c r="E543" s="137"/>
      <c r="F543" s="137"/>
    </row>
    <row r="544" spans="1:6" x14ac:dyDescent="0.2">
      <c r="A544" s="137"/>
      <c r="B544" s="137"/>
      <c r="C544" s="137"/>
      <c r="D544" s="137"/>
      <c r="E544" s="137"/>
      <c r="F544" s="137"/>
    </row>
    <row r="545" spans="1:6" x14ac:dyDescent="0.2">
      <c r="A545" s="137"/>
      <c r="B545" s="137"/>
      <c r="C545" s="137"/>
      <c r="D545" s="137"/>
      <c r="E545" s="137"/>
      <c r="F545" s="137"/>
    </row>
    <row r="546" spans="1:6" x14ac:dyDescent="0.2">
      <c r="A546" s="137"/>
      <c r="B546" s="137"/>
      <c r="C546" s="137"/>
      <c r="D546" s="137"/>
      <c r="E546" s="137"/>
      <c r="F546" s="137"/>
    </row>
    <row r="547" spans="1:6" x14ac:dyDescent="0.2">
      <c r="A547" s="137"/>
      <c r="B547" s="137"/>
      <c r="C547" s="137"/>
      <c r="D547" s="137"/>
      <c r="E547" s="137"/>
      <c r="F547" s="137"/>
    </row>
    <row r="548" spans="1:6" x14ac:dyDescent="0.2">
      <c r="A548" s="137"/>
      <c r="B548" s="137"/>
      <c r="C548" s="137"/>
      <c r="D548" s="137"/>
      <c r="E548" s="137"/>
      <c r="F548" s="137"/>
    </row>
    <row r="549" spans="1:6" x14ac:dyDescent="0.2">
      <c r="A549" s="137"/>
      <c r="B549" s="137"/>
      <c r="C549" s="137"/>
      <c r="D549" s="137"/>
      <c r="E549" s="137"/>
      <c r="F549" s="137"/>
    </row>
    <row r="550" spans="1:6" x14ac:dyDescent="0.2">
      <c r="A550" s="137"/>
      <c r="B550" s="137"/>
      <c r="C550" s="137"/>
      <c r="D550" s="137"/>
      <c r="E550" s="137"/>
      <c r="F550" s="137"/>
    </row>
    <row r="551" spans="1:6" x14ac:dyDescent="0.2">
      <c r="A551" s="137"/>
      <c r="B551" s="137"/>
      <c r="C551" s="137"/>
      <c r="D551" s="137"/>
      <c r="E551" s="137"/>
      <c r="F551" s="137"/>
    </row>
    <row r="552" spans="1:6" x14ac:dyDescent="0.2">
      <c r="A552" s="137"/>
      <c r="B552" s="137"/>
      <c r="C552" s="137"/>
      <c r="D552" s="137"/>
      <c r="E552" s="137"/>
      <c r="F552" s="137"/>
    </row>
    <row r="553" spans="1:6" x14ac:dyDescent="0.2">
      <c r="A553" s="137"/>
      <c r="B553" s="137"/>
      <c r="C553" s="137"/>
      <c r="D553" s="137"/>
      <c r="E553" s="137"/>
      <c r="F553" s="137"/>
    </row>
    <row r="554" spans="1:6" x14ac:dyDescent="0.2">
      <c r="A554" s="137"/>
      <c r="B554" s="137"/>
      <c r="C554" s="137"/>
      <c r="D554" s="137"/>
      <c r="E554" s="137"/>
      <c r="F554" s="137"/>
    </row>
    <row r="555" spans="1:6" x14ac:dyDescent="0.2">
      <c r="A555" s="137"/>
      <c r="B555" s="137"/>
      <c r="C555" s="137"/>
      <c r="D555" s="137"/>
      <c r="E555" s="137"/>
      <c r="F555" s="137"/>
    </row>
    <row r="556" spans="1:6" x14ac:dyDescent="0.2">
      <c r="A556" s="137"/>
      <c r="B556" s="137"/>
      <c r="C556" s="137"/>
      <c r="D556" s="137"/>
      <c r="E556" s="137"/>
      <c r="F556" s="137"/>
    </row>
    <row r="557" spans="1:6" x14ac:dyDescent="0.2">
      <c r="A557" s="137"/>
      <c r="B557" s="137"/>
      <c r="C557" s="137"/>
      <c r="D557" s="137"/>
      <c r="E557" s="137"/>
      <c r="F557" s="137"/>
    </row>
    <row r="558" spans="1:6" x14ac:dyDescent="0.2">
      <c r="A558" s="137"/>
      <c r="B558" s="137"/>
      <c r="C558" s="137"/>
      <c r="D558" s="137"/>
      <c r="E558" s="137"/>
      <c r="F558" s="137"/>
    </row>
    <row r="559" spans="1:6" x14ac:dyDescent="0.2">
      <c r="A559" s="137"/>
      <c r="B559" s="137"/>
      <c r="C559" s="137"/>
      <c r="D559" s="137"/>
      <c r="E559" s="137"/>
      <c r="F559" s="137"/>
    </row>
    <row r="560" spans="1:6" x14ac:dyDescent="0.2">
      <c r="A560" s="137"/>
      <c r="B560" s="137"/>
      <c r="C560" s="137"/>
      <c r="D560" s="137"/>
      <c r="E560" s="137"/>
      <c r="F560" s="137"/>
    </row>
    <row r="561" spans="1:6" x14ac:dyDescent="0.2">
      <c r="A561" s="137"/>
      <c r="B561" s="137"/>
      <c r="C561" s="137"/>
      <c r="D561" s="137"/>
      <c r="E561" s="137"/>
      <c r="F561" s="137"/>
    </row>
    <row r="562" spans="1:6" x14ac:dyDescent="0.2">
      <c r="A562" s="137"/>
      <c r="B562" s="137"/>
      <c r="C562" s="137"/>
      <c r="D562" s="137"/>
      <c r="E562" s="137"/>
      <c r="F562" s="137"/>
    </row>
    <row r="563" spans="1:6" x14ac:dyDescent="0.2">
      <c r="A563" s="137"/>
      <c r="B563" s="137"/>
      <c r="C563" s="137"/>
      <c r="D563" s="137"/>
      <c r="E563" s="137"/>
      <c r="F563" s="137"/>
    </row>
    <row r="564" spans="1:6" x14ac:dyDescent="0.2">
      <c r="A564" s="137"/>
      <c r="B564" s="137"/>
      <c r="C564" s="137"/>
      <c r="D564" s="137"/>
      <c r="E564" s="137"/>
      <c r="F564" s="137"/>
    </row>
    <row r="565" spans="1:6" x14ac:dyDescent="0.2">
      <c r="A565" s="137"/>
      <c r="B565" s="137"/>
      <c r="C565" s="137"/>
      <c r="D565" s="137"/>
      <c r="E565" s="137"/>
      <c r="F565" s="137"/>
    </row>
    <row r="566" spans="1:6" x14ac:dyDescent="0.2">
      <c r="A566" s="137"/>
      <c r="B566" s="137"/>
      <c r="C566" s="137"/>
      <c r="D566" s="137"/>
      <c r="E566" s="137"/>
      <c r="F566" s="137"/>
    </row>
    <row r="567" spans="1:6" x14ac:dyDescent="0.2">
      <c r="A567" s="137"/>
      <c r="B567" s="137"/>
      <c r="C567" s="137"/>
      <c r="D567" s="137"/>
      <c r="E567" s="137"/>
      <c r="F567" s="137"/>
    </row>
    <row r="568" spans="1:6" x14ac:dyDescent="0.2">
      <c r="A568" s="137"/>
      <c r="B568" s="137"/>
      <c r="C568" s="137"/>
      <c r="D568" s="137"/>
      <c r="E568" s="137"/>
      <c r="F568" s="137"/>
    </row>
    <row r="569" spans="1:6" x14ac:dyDescent="0.2">
      <c r="A569" s="137"/>
      <c r="B569" s="137"/>
      <c r="C569" s="137"/>
      <c r="D569" s="137"/>
      <c r="E569" s="137"/>
      <c r="F569" s="137"/>
    </row>
    <row r="570" spans="1:6" x14ac:dyDescent="0.2">
      <c r="A570" s="137"/>
      <c r="B570" s="137"/>
      <c r="C570" s="137"/>
      <c r="D570" s="137"/>
      <c r="E570" s="137"/>
      <c r="F570" s="137"/>
    </row>
    <row r="571" spans="1:6" x14ac:dyDescent="0.2">
      <c r="A571" s="137"/>
      <c r="B571" s="137"/>
      <c r="C571" s="137"/>
      <c r="D571" s="137"/>
      <c r="E571" s="137"/>
      <c r="F571" s="137"/>
    </row>
    <row r="572" spans="1:6" x14ac:dyDescent="0.2">
      <c r="A572" s="137"/>
      <c r="B572" s="137"/>
      <c r="C572" s="137"/>
      <c r="D572" s="137"/>
      <c r="E572" s="137"/>
      <c r="F572" s="137"/>
    </row>
    <row r="573" spans="1:6" x14ac:dyDescent="0.2">
      <c r="A573" s="137"/>
      <c r="B573" s="137"/>
      <c r="C573" s="137"/>
      <c r="D573" s="137"/>
      <c r="E573" s="137"/>
      <c r="F573" s="137"/>
    </row>
    <row r="574" spans="1:6" x14ac:dyDescent="0.2">
      <c r="A574" s="137"/>
      <c r="B574" s="137"/>
      <c r="C574" s="137"/>
      <c r="D574" s="137"/>
      <c r="E574" s="137"/>
      <c r="F574" s="137"/>
    </row>
    <row r="575" spans="1:6" x14ac:dyDescent="0.2">
      <c r="A575" s="137"/>
      <c r="B575" s="137"/>
      <c r="C575" s="137"/>
      <c r="D575" s="137"/>
      <c r="E575" s="137"/>
      <c r="F575" s="137"/>
    </row>
    <row r="576" spans="1:6" x14ac:dyDescent="0.2">
      <c r="A576" s="137"/>
      <c r="B576" s="137"/>
      <c r="C576" s="137"/>
      <c r="D576" s="137"/>
      <c r="E576" s="137"/>
      <c r="F576" s="137"/>
    </row>
    <row r="577" spans="1:6" x14ac:dyDescent="0.2">
      <c r="A577" s="137"/>
      <c r="B577" s="137"/>
      <c r="C577" s="137"/>
      <c r="D577" s="137"/>
      <c r="E577" s="137"/>
      <c r="F577" s="137"/>
    </row>
    <row r="578" spans="1:6" x14ac:dyDescent="0.2">
      <c r="A578" s="137"/>
      <c r="B578" s="137"/>
      <c r="C578" s="137"/>
      <c r="D578" s="137"/>
      <c r="E578" s="137"/>
      <c r="F578" s="137"/>
    </row>
    <row r="579" spans="1:6" x14ac:dyDescent="0.2">
      <c r="A579" s="137"/>
      <c r="B579" s="137"/>
      <c r="C579" s="137"/>
      <c r="D579" s="137"/>
      <c r="E579" s="137"/>
      <c r="F579" s="137"/>
    </row>
    <row r="580" spans="1:6" x14ac:dyDescent="0.2">
      <c r="A580" s="137"/>
      <c r="B580" s="137"/>
      <c r="C580" s="137"/>
      <c r="D580" s="137"/>
      <c r="E580" s="137"/>
      <c r="F580" s="137"/>
    </row>
    <row r="581" spans="1:6" x14ac:dyDescent="0.2">
      <c r="A581" s="137"/>
      <c r="B581" s="137"/>
      <c r="C581" s="137"/>
      <c r="D581" s="137"/>
      <c r="E581" s="137"/>
      <c r="F581" s="137"/>
    </row>
    <row r="582" spans="1:6" x14ac:dyDescent="0.2">
      <c r="A582" s="137"/>
      <c r="B582" s="137"/>
      <c r="C582" s="137"/>
      <c r="D582" s="137"/>
      <c r="E582" s="137"/>
      <c r="F582" s="137"/>
    </row>
    <row r="583" spans="1:6" x14ac:dyDescent="0.2">
      <c r="A583" s="137"/>
      <c r="B583" s="137"/>
      <c r="C583" s="137"/>
      <c r="D583" s="137"/>
      <c r="E583" s="137"/>
      <c r="F583" s="137"/>
    </row>
    <row r="584" spans="1:6" x14ac:dyDescent="0.2">
      <c r="A584" s="137"/>
      <c r="B584" s="137"/>
      <c r="C584" s="137"/>
      <c r="D584" s="137"/>
      <c r="E584" s="137"/>
      <c r="F584" s="137"/>
    </row>
    <row r="585" spans="1:6" x14ac:dyDescent="0.2">
      <c r="A585" s="137"/>
      <c r="B585" s="137"/>
      <c r="C585" s="137"/>
      <c r="D585" s="137"/>
      <c r="E585" s="137"/>
      <c r="F585" s="137"/>
    </row>
    <row r="586" spans="1:6" x14ac:dyDescent="0.2">
      <c r="A586" s="137"/>
      <c r="B586" s="137"/>
      <c r="C586" s="137"/>
      <c r="D586" s="137"/>
      <c r="E586" s="137"/>
      <c r="F586" s="137"/>
    </row>
    <row r="587" spans="1:6" x14ac:dyDescent="0.2">
      <c r="A587" s="137"/>
      <c r="B587" s="137"/>
      <c r="C587" s="137"/>
      <c r="D587" s="137"/>
      <c r="E587" s="137"/>
      <c r="F587" s="137"/>
    </row>
    <row r="588" spans="1:6" x14ac:dyDescent="0.2">
      <c r="A588" s="137"/>
      <c r="B588" s="137"/>
      <c r="C588" s="137"/>
      <c r="D588" s="137"/>
      <c r="E588" s="137"/>
      <c r="F588" s="137"/>
    </row>
    <row r="589" spans="1:6" x14ac:dyDescent="0.2">
      <c r="A589" s="137"/>
      <c r="B589" s="137"/>
      <c r="C589" s="137"/>
      <c r="D589" s="137"/>
      <c r="E589" s="137"/>
      <c r="F589" s="137"/>
    </row>
    <row r="590" spans="1:6" x14ac:dyDescent="0.2">
      <c r="A590" s="137"/>
      <c r="B590" s="137"/>
      <c r="C590" s="137"/>
      <c r="D590" s="137"/>
      <c r="E590" s="137"/>
      <c r="F590" s="137"/>
    </row>
    <row r="591" spans="1:6" x14ac:dyDescent="0.2">
      <c r="A591" s="137"/>
      <c r="B591" s="137"/>
      <c r="C591" s="137"/>
      <c r="D591" s="137"/>
      <c r="E591" s="137"/>
      <c r="F591" s="137"/>
    </row>
    <row r="592" spans="1:6" x14ac:dyDescent="0.2">
      <c r="A592" s="137"/>
      <c r="B592" s="137"/>
      <c r="C592" s="137"/>
      <c r="D592" s="137"/>
      <c r="E592" s="137"/>
      <c r="F592" s="137"/>
    </row>
    <row r="593" spans="1:6" x14ac:dyDescent="0.2">
      <c r="A593" s="137"/>
      <c r="B593" s="137"/>
      <c r="C593" s="137"/>
      <c r="D593" s="137"/>
      <c r="E593" s="137"/>
      <c r="F593" s="137"/>
    </row>
    <row r="594" spans="1:6" x14ac:dyDescent="0.2">
      <c r="A594" s="137"/>
      <c r="B594" s="137"/>
      <c r="C594" s="137"/>
      <c r="D594" s="137"/>
      <c r="E594" s="137"/>
      <c r="F594" s="137"/>
    </row>
    <row r="595" spans="1:6" x14ac:dyDescent="0.2">
      <c r="A595" s="137"/>
      <c r="B595" s="137"/>
      <c r="C595" s="137"/>
      <c r="D595" s="137"/>
      <c r="E595" s="137"/>
      <c r="F595" s="137"/>
    </row>
    <row r="596" spans="1:6" x14ac:dyDescent="0.2">
      <c r="A596" s="137"/>
      <c r="B596" s="137"/>
      <c r="C596" s="137"/>
      <c r="D596" s="137"/>
      <c r="E596" s="137"/>
      <c r="F596" s="137"/>
    </row>
    <row r="597" spans="1:6" x14ac:dyDescent="0.2">
      <c r="A597" s="137"/>
      <c r="B597" s="137"/>
      <c r="C597" s="137"/>
      <c r="D597" s="137"/>
      <c r="E597" s="137"/>
      <c r="F597" s="137"/>
    </row>
    <row r="598" spans="1:6" x14ac:dyDescent="0.2">
      <c r="A598" s="137"/>
      <c r="B598" s="137"/>
      <c r="C598" s="137"/>
      <c r="D598" s="137"/>
      <c r="E598" s="137"/>
      <c r="F598" s="137"/>
    </row>
    <row r="599" spans="1:6" x14ac:dyDescent="0.2">
      <c r="A599" s="137"/>
      <c r="B599" s="137"/>
      <c r="C599" s="137"/>
      <c r="D599" s="137"/>
      <c r="E599" s="137"/>
      <c r="F599" s="137"/>
    </row>
    <row r="600" spans="1:6" x14ac:dyDescent="0.2">
      <c r="A600" s="137"/>
      <c r="B600" s="137"/>
      <c r="C600" s="137"/>
      <c r="D600" s="137"/>
      <c r="E600" s="137"/>
      <c r="F600" s="137"/>
    </row>
    <row r="601" spans="1:6" x14ac:dyDescent="0.2">
      <c r="A601" s="137"/>
      <c r="B601" s="137"/>
      <c r="C601" s="137"/>
      <c r="D601" s="137"/>
      <c r="E601" s="137"/>
      <c r="F601" s="137"/>
    </row>
    <row r="602" spans="1:6" x14ac:dyDescent="0.2">
      <c r="A602" s="137"/>
      <c r="B602" s="137"/>
      <c r="C602" s="137"/>
      <c r="D602" s="137"/>
      <c r="E602" s="137"/>
      <c r="F602" s="137"/>
    </row>
    <row r="603" spans="1:6" x14ac:dyDescent="0.2">
      <c r="A603" s="137"/>
      <c r="B603" s="137"/>
      <c r="C603" s="137"/>
      <c r="D603" s="137"/>
      <c r="E603" s="137"/>
      <c r="F603" s="137"/>
    </row>
    <row r="604" spans="1:6" x14ac:dyDescent="0.2">
      <c r="A604" s="137"/>
      <c r="B604" s="137"/>
      <c r="C604" s="137"/>
      <c r="D604" s="137"/>
      <c r="E604" s="137"/>
      <c r="F604" s="137"/>
    </row>
    <row r="605" spans="1:6" x14ac:dyDescent="0.2">
      <c r="A605" s="137"/>
      <c r="B605" s="137"/>
      <c r="C605" s="137"/>
      <c r="D605" s="137"/>
      <c r="E605" s="137"/>
      <c r="F605" s="137"/>
    </row>
    <row r="606" spans="1:6" x14ac:dyDescent="0.2">
      <c r="A606" s="137"/>
      <c r="B606" s="137"/>
      <c r="C606" s="137"/>
      <c r="D606" s="137"/>
      <c r="E606" s="137"/>
      <c r="F606" s="137"/>
    </row>
    <row r="607" spans="1:6" x14ac:dyDescent="0.2">
      <c r="A607" s="137"/>
      <c r="B607" s="137"/>
      <c r="C607" s="137"/>
      <c r="D607" s="137"/>
      <c r="E607" s="137"/>
      <c r="F607" s="137"/>
    </row>
    <row r="608" spans="1:6" x14ac:dyDescent="0.2">
      <c r="A608" s="137"/>
      <c r="B608" s="137"/>
      <c r="C608" s="137"/>
      <c r="D608" s="137"/>
      <c r="E608" s="137"/>
      <c r="F608" s="137"/>
    </row>
    <row r="609" spans="1:6" x14ac:dyDescent="0.2">
      <c r="A609" s="137"/>
      <c r="B609" s="137"/>
      <c r="C609" s="137"/>
      <c r="D609" s="137"/>
      <c r="E609" s="137"/>
      <c r="F609" s="137"/>
    </row>
    <row r="610" spans="1:6" x14ac:dyDescent="0.2">
      <c r="A610" s="137"/>
      <c r="B610" s="137"/>
      <c r="C610" s="137"/>
      <c r="D610" s="137"/>
      <c r="E610" s="137"/>
      <c r="F610" s="137"/>
    </row>
    <row r="611" spans="1:6" x14ac:dyDescent="0.2">
      <c r="A611" s="137"/>
      <c r="B611" s="137"/>
      <c r="C611" s="137"/>
      <c r="D611" s="137"/>
      <c r="E611" s="137"/>
      <c r="F611" s="137"/>
    </row>
    <row r="612" spans="1:6" x14ac:dyDescent="0.2">
      <c r="A612" s="137"/>
      <c r="B612" s="137"/>
      <c r="C612" s="137"/>
      <c r="D612" s="137"/>
      <c r="E612" s="137"/>
      <c r="F612" s="137"/>
    </row>
    <row r="613" spans="1:6" x14ac:dyDescent="0.2">
      <c r="A613" s="137"/>
      <c r="B613" s="137"/>
      <c r="C613" s="137"/>
      <c r="D613" s="137"/>
      <c r="E613" s="137"/>
      <c r="F613" s="137"/>
    </row>
    <row r="614" spans="1:6" x14ac:dyDescent="0.2">
      <c r="A614" s="137"/>
      <c r="B614" s="137"/>
      <c r="C614" s="137"/>
      <c r="D614" s="137"/>
      <c r="E614" s="137"/>
      <c r="F614" s="137"/>
    </row>
    <row r="615" spans="1:6" x14ac:dyDescent="0.2">
      <c r="A615" s="137"/>
      <c r="B615" s="137"/>
      <c r="C615" s="137"/>
      <c r="D615" s="137"/>
      <c r="E615" s="137"/>
      <c r="F615" s="137"/>
    </row>
    <row r="616" spans="1:6" x14ac:dyDescent="0.2">
      <c r="A616" s="137"/>
      <c r="B616" s="137"/>
      <c r="C616" s="137"/>
      <c r="D616" s="137"/>
      <c r="E616" s="137"/>
      <c r="F616" s="137"/>
    </row>
    <row r="617" spans="1:6" x14ac:dyDescent="0.2">
      <c r="A617" s="137"/>
      <c r="B617" s="137"/>
      <c r="C617" s="137"/>
      <c r="D617" s="137"/>
      <c r="E617" s="137"/>
      <c r="F617" s="137"/>
    </row>
    <row r="618" spans="1:6" x14ac:dyDescent="0.2">
      <c r="A618" s="137"/>
      <c r="B618" s="137"/>
      <c r="C618" s="137"/>
      <c r="D618" s="137"/>
      <c r="E618" s="137"/>
      <c r="F618" s="137"/>
    </row>
    <row r="619" spans="1:6" x14ac:dyDescent="0.2">
      <c r="A619" s="137"/>
      <c r="B619" s="137"/>
      <c r="C619" s="137"/>
      <c r="D619" s="137"/>
      <c r="E619" s="137"/>
      <c r="F619" s="137"/>
    </row>
    <row r="620" spans="1:6" x14ac:dyDescent="0.2">
      <c r="A620" s="137"/>
      <c r="B620" s="137"/>
      <c r="C620" s="137"/>
      <c r="D620" s="137"/>
      <c r="E620" s="137"/>
      <c r="F620" s="137"/>
    </row>
    <row r="621" spans="1:6" x14ac:dyDescent="0.2">
      <c r="A621" s="137"/>
      <c r="B621" s="137"/>
      <c r="C621" s="137"/>
      <c r="D621" s="137"/>
      <c r="E621" s="137"/>
      <c r="F621" s="137"/>
    </row>
    <row r="622" spans="1:6" x14ac:dyDescent="0.2">
      <c r="A622" s="137"/>
      <c r="B622" s="137"/>
      <c r="C622" s="137"/>
      <c r="D622" s="137"/>
      <c r="E622" s="137"/>
      <c r="F622" s="137"/>
    </row>
    <row r="623" spans="1:6" x14ac:dyDescent="0.2">
      <c r="A623" s="137"/>
      <c r="B623" s="137"/>
      <c r="C623" s="137"/>
      <c r="D623" s="137"/>
      <c r="E623" s="137"/>
      <c r="F623" s="137"/>
    </row>
    <row r="624" spans="1:6" x14ac:dyDescent="0.2">
      <c r="A624" s="137"/>
      <c r="B624" s="137"/>
      <c r="C624" s="137"/>
      <c r="D624" s="137"/>
      <c r="E624" s="137"/>
      <c r="F624" s="137"/>
    </row>
    <row r="625" spans="1:6" x14ac:dyDescent="0.2">
      <c r="A625" s="137"/>
      <c r="B625" s="137"/>
      <c r="C625" s="137"/>
      <c r="D625" s="137"/>
      <c r="E625" s="137"/>
      <c r="F625" s="137"/>
    </row>
    <row r="626" spans="1:6" x14ac:dyDescent="0.2">
      <c r="A626" s="137"/>
      <c r="B626" s="137"/>
      <c r="C626" s="137"/>
      <c r="D626" s="137"/>
      <c r="E626" s="137"/>
      <c r="F626" s="137"/>
    </row>
    <row r="627" spans="1:6" x14ac:dyDescent="0.2">
      <c r="A627" s="137"/>
      <c r="B627" s="137"/>
      <c r="C627" s="137"/>
      <c r="D627" s="137"/>
      <c r="E627" s="137"/>
      <c r="F627" s="137"/>
    </row>
  </sheetData>
  <sheetProtection selectLockedCells="1" selectUnlockedCells="1"/>
  <mergeCells count="29">
    <mergeCell ref="A196:B196"/>
    <mergeCell ref="A197:B197"/>
    <mergeCell ref="A198:B198"/>
    <mergeCell ref="A199:B199"/>
    <mergeCell ref="A200:B200"/>
    <mergeCell ref="A195:B195"/>
    <mergeCell ref="A183:B183"/>
    <mergeCell ref="A185:B185"/>
    <mergeCell ref="A186:B186"/>
    <mergeCell ref="A187:B187"/>
    <mergeCell ref="A188:B188"/>
    <mergeCell ref="A189:B189"/>
    <mergeCell ref="A190:B190"/>
    <mergeCell ref="A191:B191"/>
    <mergeCell ref="A192:B192"/>
    <mergeCell ref="A193:B193"/>
    <mergeCell ref="A194:B194"/>
    <mergeCell ref="A169:C170"/>
    <mergeCell ref="A4:G4"/>
    <mergeCell ref="A15:G15"/>
    <mergeCell ref="A39:B40"/>
    <mergeCell ref="A41:B41"/>
    <mergeCell ref="A42:B42"/>
    <mergeCell ref="A43:B43"/>
    <mergeCell ref="A98:B99"/>
    <mergeCell ref="A150:G150"/>
    <mergeCell ref="A152:B153"/>
    <mergeCell ref="C152:C153"/>
    <mergeCell ref="D152:D153"/>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ec/WenVy98U8f61eOUiyrqeGU9jCq2wo15Zkf9FtLx0=</DigestValue>
    </Reference>
    <Reference Type="http://www.w3.org/2000/09/xmldsig#Object" URI="#idOfficeObject">
      <DigestMethod Algorithm="http://www.w3.org/2001/04/xmlenc#sha256"/>
      <DigestValue>Lsvqpo4jjwaCKvfbUPa1Q1T6In9VSjS9rMqL5e0q34s=</DigestValue>
    </Reference>
    <Reference Type="http://uri.etsi.org/01903#SignedProperties" URI="#idSignedProperties">
      <Transforms>
        <Transform Algorithm="http://www.w3.org/TR/2001/REC-xml-c14n-20010315"/>
      </Transforms>
      <DigestMethod Algorithm="http://www.w3.org/2001/04/xmlenc#sha256"/>
      <DigestValue>rJXFQ23xpvTEY5rA5eP4P75lmIloJhiBjfmH/YQamSQ=</DigestValue>
    </Reference>
    <Reference Type="http://www.w3.org/2000/09/xmldsig#Object" URI="#idValidSigLnImg">
      <DigestMethod Algorithm="http://www.w3.org/2001/04/xmlenc#sha256"/>
      <DigestValue>wLBc3r1ro6i4rQ5rs1183+e2mqIA/H9Gnh/wBV1QwMM=</DigestValue>
    </Reference>
    <Reference Type="http://www.w3.org/2000/09/xmldsig#Object" URI="#idInvalidSigLnImg">
      <DigestMethod Algorithm="http://www.w3.org/2001/04/xmlenc#sha256"/>
      <DigestValue>SFRVvm+bvUdWw0wwlYMEDMvbrEbyg8jWJLPxmkADlBs=</DigestValue>
    </Reference>
  </SignedInfo>
  <SignatureValue>tDKcrGl1oGvpZ8EbTyZfImSAdYBn+JAdBD/Qv6FR/JVD/ZXfena6HQJhGD/k6tTrVLeMo82g5oTo
2Vm3Cy/dIqxkupU67bityisW7ESupVkjGd+hABdqHCdmXTzvp2YQx9d+0A1u19jPyAZr8p4mxNzk
ra3O5PaE2UZsyK7vtfIlEwmI77Cw457OuwsIc72tL4J2nGQjbJsTmfa8ZkVqjP6lgrafyWJxVYhh
biYoYELlP6Rd88TC8l2JtGW5vjRq4CeXT9f606USUuK91R0Uh4VPGOeIbvrJkLPnp1mJR+DlqTnn
ad8uxvlnD+9UvQTRMqutNz2B9vGo4wCUpWfReA==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2020-06-30T18:42:31Z</mdssi:Value>
        </mdssi:SignatureTime>
      </SignatureProperty>
    </SignatureProperties>
  </Object>
  <Object Id="idOfficeObject">
    <SignatureProperties>
      <SignatureProperty Id="idOfficeV1Details" Target="#idPackageSignature">
        <SignatureInfoV1 xmlns="http://schemas.microsoft.com/office/2006/digsig">
          <SetupID>{E029E928-886A-4D55-9D1E-642D6FF0234D}</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2020-06-30T18:42:31Z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w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Wc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D0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M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Pr1IBXentWjVXs4CohLSUHKIVUpm4/MvM9KYmsEUOH0=</DigestValue>
    </Reference>
    <Reference Type="http://www.w3.org/2000/09/xmldsig#Object" URI="#idOfficeObject">
      <DigestMethod Algorithm="http://www.w3.org/2001/04/xmlenc#sha256"/>
      <DigestValue>FzsFMyIivnn/aNK+rvFJfRt+2idsCjLSyIiSZrl5Uso=</DigestValue>
    </Reference>
    <Reference Type="http://uri.etsi.org/01903#SignedProperties" URI="#idSignedProperties">
      <Transforms>
        <Transform Algorithm="http://www.w3.org/TR/2001/REC-xml-c14n-20010315"/>
      </Transforms>
      <DigestMethod Algorithm="http://www.w3.org/2001/04/xmlenc#sha256"/>
      <DigestValue>KOGyKymza5x0V+8XXB4+Q9qMyWklUm0TqXZlZSEy+RE=</DigestValue>
    </Reference>
    <Reference Type="http://www.w3.org/2000/09/xmldsig#Object" URI="#idValidSigLnImg">
      <DigestMethod Algorithm="http://www.w3.org/2001/04/xmlenc#sha256"/>
      <DigestValue>1VYnHgBoK7f+ZqD5k6i59HGUfKPzb+3NziAM/e7oVZg=</DigestValue>
    </Reference>
    <Reference Type="http://www.w3.org/2000/09/xmldsig#Object" URI="#idInvalidSigLnImg">
      <DigestMethod Algorithm="http://www.w3.org/2001/04/xmlenc#sha256"/>
      <DigestValue>SFRVvm+bvUdWw0wwlYMEDMvbrEbyg8jWJLPxmkADlBs=</DigestValue>
    </Reference>
  </SignedInfo>
  <SignatureValue>SL3hpP3rCETVnVcWjeg/dlDL+ri8krRfuR1xS4qxDM+vsJcI+zDoWjpo4UrR718rK72qBpUINe2C
iA2HJRy3ikz8uukjb0tYUtpjbxuow9fP4tISQsaHkWFodCxmpBFSHH1BcARFIbV/jwBboDHafprc
x3alOWbn14iY7c/H1LKMVQrniwr1oERARSFFfu822ldMumHE4SXupTLxrbJgiNEIXTdefRTCJZVy
ya+bAck6Y4GB+Pr4/zVl1o+MYusCVn19M177o9OVpG8Fp+fS/m2je/xtyAHV4VdyaNBGoy1AzhQC
9OUrPG/Z80jSd6wtZ45UyEjs+tAjI5XwEK5ZAg==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2020-06-30T18:43:23Z</mdssi:Value>
        </mdssi:SignatureTime>
      </SignatureProperty>
    </SignatureProperties>
  </Object>
  <Object Id="idOfficeObject">
    <SignatureProperties>
      <SignatureProperty Id="idOfficeV1Details" Target="#idPackageSignature">
        <SignatureInfoV1 xmlns="http://schemas.microsoft.com/office/2006/digsig">
          <SetupID>{D4CCDE93-9842-46E9-A470-B84A2FFDBE66}</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2020-06-30T18:43:23Z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w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M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ebu0pU5j6qPTd3SYCz00nWFTy40KSYsna4IZycsHqaE=</DigestValue>
    </Reference>
    <Reference Type="http://www.w3.org/2000/09/xmldsig#Object" URI="#idOfficeObject">
      <DigestMethod Algorithm="http://www.w3.org/2001/04/xmlenc#sha256"/>
      <DigestValue>o2qZhWTcA/xWWVKrX7Rtls8cFrqlxDH0AulN4APTZUk=</DigestValue>
    </Reference>
    <Reference Type="http://uri.etsi.org/01903#SignedProperties" URI="#idSignedProperties">
      <Transforms>
        <Transform Algorithm="http://www.w3.org/TR/2001/REC-xml-c14n-20010315"/>
      </Transforms>
      <DigestMethod Algorithm="http://www.w3.org/2001/04/xmlenc#sha256"/>
      <DigestValue>nHMAiM6flD1vlamR+7Hr8Fcc5tYoS+6eNLSvzf86fvg=</DigestValue>
    </Reference>
    <Reference Type="http://www.w3.org/2000/09/xmldsig#Object" URI="#idValidSigLnImg">
      <DigestMethod Algorithm="http://www.w3.org/2001/04/xmlenc#sha256"/>
      <DigestValue>1VYnHgBoK7f+ZqD5k6i59HGUfKPzb+3NziAM/e7oVZg=</DigestValue>
    </Reference>
    <Reference Type="http://www.w3.org/2000/09/xmldsig#Object" URI="#idInvalidSigLnImg">
      <DigestMethod Algorithm="http://www.w3.org/2001/04/xmlenc#sha256"/>
      <DigestValue>SFRVvm+bvUdWw0wwlYMEDMvbrEbyg8jWJLPxmkADlBs=</DigestValue>
    </Reference>
  </SignedInfo>
  <SignatureValue>IddFhQASTDuMbdJDy5SQHHM3Ac5g/mJie3Jl3+VpugTUooDYtLkoJLL9nermZMpQx9iah8++sI5Y
bn+wmUr2UH6kMP/CGui7EDIPJUPVtyCKZxYEAbRR3PG33QiYX0LW1/D6V5eeRr9CRWSYzjzsiV+h
Rc4rVJzoaamXa91gJFtdfo2SI9eqJueWnSjeHzhP2cy1Q4Ud0g0I1PogDPWRBOu4F8+FcrpTTF/9
D2CM0ZWQqyCduv36IMK7grgN9wLDsHhb2VGoI5B4dbxEZXmdSHAjXdzRPW7Ue6xGQr4ba1I9KoKs
D75lc7MYkjKePJmEQrLbFg2VOq7B6aPPxIkyhg==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2020-06-30T18:44:35Z</mdssi:Value>
        </mdssi:SignatureTime>
      </SignatureProperty>
    </SignatureProperties>
  </Object>
  <Object Id="idOfficeObject">
    <SignatureProperties>
      <SignatureProperty Id="idOfficeV1Details" Target="#idPackageSignature">
        <SignatureInfoV1 xmlns="http://schemas.microsoft.com/office/2006/digsig">
          <SetupID>{9692787B-E758-4C74-9ADA-62C9BC087C70}</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2020-06-30T18:44:35Z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w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M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JU/xphpQepqJ+Go/nDDUx+rjKhJbT+tWtaxcb2dEZiM=</DigestValue>
    </Reference>
    <Reference Type="http://www.w3.org/2000/09/xmldsig#Object" URI="#idOfficeObject">
      <DigestMethod Algorithm="http://www.w3.org/2001/04/xmlenc#sha256"/>
      <DigestValue>haDLwv/hZkL6JQRONEA8N3LHlV66bbIo6aFFVbM1Vtw=</DigestValue>
    </Reference>
    <Reference Type="http://uri.etsi.org/01903#SignedProperties" URI="#idSignedProperties">
      <Transforms>
        <Transform Algorithm="http://www.w3.org/TR/2001/REC-xml-c14n-20010315"/>
      </Transforms>
      <DigestMethod Algorithm="http://www.w3.org/2001/04/xmlenc#sha256"/>
      <DigestValue>XRh5pD6NZcR4xEtstNeWpDFgVJPcdG8bBlOOxfyWtac=</DigestValue>
    </Reference>
    <Reference Type="http://www.w3.org/2000/09/xmldsig#Object" URI="#idValidSigLnImg">
      <DigestMethod Algorithm="http://www.w3.org/2001/04/xmlenc#sha256"/>
      <DigestValue>1VYnHgBoK7f+ZqD5k6i59HGUfKPzb+3NziAM/e7oVZg=</DigestValue>
    </Reference>
    <Reference Type="http://www.w3.org/2000/09/xmldsig#Object" URI="#idInvalidSigLnImg">
      <DigestMethod Algorithm="http://www.w3.org/2001/04/xmlenc#sha256"/>
      <DigestValue>SFRVvm+bvUdWw0wwlYMEDMvbrEbyg8jWJLPxmkADlBs=</DigestValue>
    </Reference>
  </SignedInfo>
  <SignatureValue>AglCFYq5V+pGEMWoWUnHAWG9GHIdsy4aJbCRg/sNQgezXhNmRj8o74dpo7AgMUbhLuFDqclx5wne
GQ4jxIMwowFWzmwEUGoB0FpBgQ5im9AaCTy7qdmXnYA0mAR3Ok761+f/S9K3rquAp4JdE2ioLFDs
5wMtUly6Nw7K+8UIORvCjETi4Xqjk6LBkQaKIEIqUQZEjG+V+t9p+PdgICpAo+tZ9qZ96AE/lTNu
Bt2D4opjbMZIitfdyVVdTqkcM2rjn3cy8mcqqHRHIu8Fkqv2vuJtSrMam89kyb9dgMPlnqW557R/
QjlCNVbSA0F4EshlZYBcfJWDgkToWsseuzUfOw==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2020-06-30T18:44:54Z</mdssi:Value>
        </mdssi:SignatureTime>
      </SignatureProperty>
    </SignatureProperties>
  </Object>
  <Object Id="idOfficeObject">
    <SignatureProperties>
      <SignatureProperty Id="idOfficeV1Details" Target="#idPackageSignature">
        <SignatureInfoV1 xmlns="http://schemas.microsoft.com/office/2006/digsig">
          <SetupID>{2CD40D9E-6193-4751-97BF-B5137DDD93FB}</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2020-06-30T18:44:54Z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w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M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LoMc3LQgj7Tw0W8abBtO2s6r2ZcH+s9AqkU8P5RoFX0=</DigestValue>
    </Reference>
    <Reference Type="http://www.w3.org/2000/09/xmldsig#Object" URI="#idOfficeObject">
      <DigestMethod Algorithm="http://www.w3.org/2001/04/xmlenc#sha256"/>
      <DigestValue>x+8W0xFug+ulZhdeGLZ2B1E+wMPWEj6fuPWwTKP/yTM=</DigestValue>
    </Reference>
    <Reference Type="http://uri.etsi.org/01903#SignedProperties" URI="#idSignedProperties">
      <Transforms>
        <Transform Algorithm="http://www.w3.org/TR/2001/REC-xml-c14n-20010315"/>
      </Transforms>
      <DigestMethod Algorithm="http://www.w3.org/2001/04/xmlenc#sha256"/>
      <DigestValue>kmqK4ulYLeNGCfifF8LhMqGQGMVnfYu1OncLbgbmkS4=</DigestValue>
    </Reference>
    <Reference Type="http://www.w3.org/2000/09/xmldsig#Object" URI="#idValidSigLnImg">
      <DigestMethod Algorithm="http://www.w3.org/2001/04/xmlenc#sha256"/>
      <DigestValue>1VYnHgBoK7f+ZqD5k6i59HGUfKPzb+3NziAM/e7oVZg=</DigestValue>
    </Reference>
    <Reference Type="http://www.w3.org/2000/09/xmldsig#Object" URI="#idInvalidSigLnImg">
      <DigestMethod Algorithm="http://www.w3.org/2001/04/xmlenc#sha256"/>
      <DigestValue>SFRVvm+bvUdWw0wwlYMEDMvbrEbyg8jWJLPxmkADlBs=</DigestValue>
    </Reference>
  </SignedInfo>
  <SignatureValue>tDHirwe92Pa8v/4srbTVBrBr81BDhx2WHy1lEJnHvTAhle3BWnUOdiCKS51mpEmXGBGCaCPupF3Z
NTIVqUrke+KlMRM3wbn/K6nL8QvG6pc6t3eqFHdgYH9mOKUuqaMp39LakHlU7Lk+1IMVEIieA2t5
JlW5TnjCVL6ZqfN1+8fC5JKSBvIs7NVadE+mIUAjTLxHAfDXkWrD7OPXmuqAwtoLp3B2doPpb6kW
vJ8Ot2siy5Gn6vTUfypgm511j+gsPLA1eGr37UEIeIOD8uI+Ox3/3Cs7qTTGTSjFGvW3hhoa94oG
6GR7TOHiIROKwq6aJnGF8QtzJBXRzn0+Io6X1w==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2020-06-30T18:45:15Z</mdssi:Value>
        </mdssi:SignatureTime>
      </SignatureProperty>
    </SignatureProperties>
  </Object>
  <Object Id="idOfficeObject">
    <SignatureProperties>
      <SignatureProperty Id="idOfficeV1Details" Target="#idPackageSignature">
        <SignatureInfoV1 xmlns="http://schemas.microsoft.com/office/2006/digsig">
          <SetupID>{110C62E8-EC17-43A9-8E4A-1BCFCCE3A096}</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2020-06-30T18:45:15Z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w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M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BcCxrK2pWqJlFxkNCSFH9DyYkynOFSKMKh4gtptXl2M=</DigestValue>
    </Reference>
    <Reference Type="http://www.w3.org/2000/09/xmldsig#Object" URI="#idOfficeObject">
      <DigestMethod Algorithm="http://www.w3.org/2001/04/xmlenc#sha256"/>
      <DigestValue>YrMfBv4YkddGyZLXHEiT86Lbq39t98GK3RS3V6DjM2g=</DigestValue>
    </Reference>
    <Reference Type="http://uri.etsi.org/01903#SignedProperties" URI="#idSignedProperties">
      <Transforms>
        <Transform Algorithm="http://www.w3.org/TR/2001/REC-xml-c14n-20010315"/>
      </Transforms>
      <DigestMethod Algorithm="http://www.w3.org/2001/04/xmlenc#sha256"/>
      <DigestValue>yL2VbU+MtsrGSEPJepL40rHMtXX6LKa28kaL5OUE3dc=</DigestValue>
    </Reference>
    <Reference Type="http://www.w3.org/2000/09/xmldsig#Object" URI="#idValidSigLnImg">
      <DigestMethod Algorithm="http://www.w3.org/2001/04/xmlenc#sha256"/>
      <DigestValue>1VYnHgBoK7f+ZqD5k6i59HGUfKPzb+3NziAM/e7oVZg=</DigestValue>
    </Reference>
    <Reference Type="http://www.w3.org/2000/09/xmldsig#Object" URI="#idInvalidSigLnImg">
      <DigestMethod Algorithm="http://www.w3.org/2001/04/xmlenc#sha256"/>
      <DigestValue>SFRVvm+bvUdWw0wwlYMEDMvbrEbyg8jWJLPxmkADlBs=</DigestValue>
    </Reference>
  </SignedInfo>
  <SignatureValue>lTLwCoO6lRt47RHWsMgellk1mqCNjZ47RXseE4duQObs7w8Z+r7W5ps7bVk1uv3bvxs700o0vD6J
zjzEWrE37SxFNJmqvl02JALuJyWnuQKx56AD5YZccvBtxZ6wLgGZDTeYDMjGENglyZE1SOSpMzOf
cwhKhyIQf8Y1HJnlU0c6W5QJpDEZhO769aXFsKhvuDo19iy2ufIYS5p4l0qIniJyBGG/MWqLNnqd
VR9XvGCMUgfyAjeRySW9eejlof6S/G4k/JBWy9eOP/hJmRA0N5HnI6nGyp/9JwR1lDfQgd6x2w1e
jHKQum8vSI9BSp+Gg7bns1hjc4JRquT21wq7Kg==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2020-06-30T18:45:54Z</mdssi:Value>
        </mdssi:SignatureTime>
      </SignatureProperty>
    </SignatureProperties>
  </Object>
  <Object Id="idOfficeObject">
    <SignatureProperties>
      <SignatureProperty Id="idOfficeV1Details" Target="#idPackageSignature">
        <SignatureInfoV1 xmlns="http://schemas.microsoft.com/office/2006/digsig">
          <SetupID>{B600B2BB-82B1-4225-B191-33D4752A5206}</SetupID>
          <SignatureText>Lorena Mercado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2020-06-30T18:45:54Z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wBsAAKo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MCEAAL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JwAAABIAAAAJQAAAAwAAAAEAAAAVAAAAKAAAAAqAAAAMwAAAJoAAABHAAAAAQAAABzH6EGO4+hBKgAAADMAAAAOAAAATAAAAAAAAAAAAAAAAAAAAP//////////aAAAAEwAbwByAGUAbgBhACAATQBlAHIAYwBhAGQAbwAIAAAACQAAAAYAAAAIAAAACQAAAAgAAAAEAAAADgAAAAgAAAAGAAAABwAAAAgAAAAJAAAACQ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gAAAACgAAAFAAAABcAAAAXAAAAAEAAAAcx+hBjuPoQQoAAABQAAAADgAAAEwAAAAAAAAAAAAAAAAAAAD//////////2gAAABMAG8AcgBlAG4AYQAgAE0AZQByAGMAYQBkAG8ABQAAAAcAAAAEAAAABgAAAAcAAAAGAAAAAwAAAAoAAAAGAAAABAAAAAUAAAAG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0AAAACgAAAGAAAABrAAAAbAAAAAEAAAAcx+hBjuPoQQoAAABgAAAAEQAAAEwAAAAAAAAAAAAAAAAAAAD//////////3AAAABDAG8AbgB0AGEAZABvAHIAYQAgAEcAZQBuAGUAcgBhAGwAAAAHAAAABwAAAAcAAAAEAAAABgAAAAcAAAAHAAAABAAAAAYAAAADAAAACAAAAAYAAAAHAAAABgAAAAQ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LTgvVeNuWhUAbEo+TrR259+vZO7JCHdxWu5Vf921y5s=</DigestValue>
    </Reference>
    <Reference Type="http://www.w3.org/2000/09/xmldsig#Object" URI="#idOfficeObject">
      <DigestMethod Algorithm="http://www.w3.org/2001/04/xmlenc#sha256"/>
      <DigestValue>6FTzElwy078qeU8z5g9BVO+3qpL18I31dMNeC8i7L6I=</DigestValue>
    </Reference>
    <Reference Type="http://uri.etsi.org/01903#SignedProperties" URI="#idSignedProperties">
      <Transforms>
        <Transform Algorithm="http://www.w3.org/TR/2001/REC-xml-c14n-20010315"/>
      </Transforms>
      <DigestMethod Algorithm="http://www.w3.org/2001/04/xmlenc#sha256"/>
      <DigestValue>3eWG8ZMKTmxq/3VfaniyUe4TKMwR+58pqbVcZzc1nxY=</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eV+Ezau1cfz564Wf3B2SjVjUCJTHAWelRgR+dzI1iEE6rQH1xeSHZNwVRHBy1Xg8plyA6CLN723B
EGvNChxKsiEPdXJpBfPLUryktpEAawEosTvFPEfQuwIR7NTCIhtbkMw8CfU1VYtu64DNZIZIATo/
z/bj7g7BrhM7OIfFfxEjgWQAboG1fa4bEQLyu7uhtkHx3nV1RUv79O2WaNpmcHa8EtDXK5t0yjAa
Vj8/uXjlmUMCak7+iwvjUmvzlG8clLgWQ+dvDuzsHXMUARNExVdHUjwhSxKGyN2RUpbjcKD+FYdd
gyu6B333cdoQZO9rbiNja4U8Wpp2wJvcfGNkGQ==</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2020-06-30T18:53:33Z</mdssi:Value>
        </mdssi:SignatureTime>
      </SignatureProperty>
    </SignatureProperties>
  </Object>
  <Object Id="idOfficeObject">
    <SignatureProperties>
      <SignatureProperty Id="idOfficeV1Details" Target="#idPackageSignature">
        <SignatureInfoV1 xmlns="http://schemas.microsoft.com/office/2006/digsig">
          <SetupID>{057AA17E-307D-42AC-A191-BD123C237121}</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2020-06-30T18:53:33Z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R4HVTJc4yCLu8AFlcOkQNhx7oiBBj1yDjL5M1GFlbOI=</DigestValue>
    </Reference>
    <Reference Type="http://www.w3.org/2000/09/xmldsig#Object" URI="#idOfficeObject">
      <DigestMethod Algorithm="http://www.w3.org/2001/04/xmlenc#sha256"/>
      <DigestValue>GF/vwDQMlMFBx74WLzkW3BrhHtsJKGtr+LrUTiE6M1Q=</DigestValue>
    </Reference>
    <Reference Type="http://uri.etsi.org/01903#SignedProperties" URI="#idSignedProperties">
      <Transforms>
        <Transform Algorithm="http://www.w3.org/TR/2001/REC-xml-c14n-20010315"/>
      </Transforms>
      <DigestMethod Algorithm="http://www.w3.org/2001/04/xmlenc#sha256"/>
      <DigestValue>YBhzuNjeWIXEnGGgNIe7upi8da2ZlsZT1HoUIB2PqDY=</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UjfXWI/y4TAVWeqnb4pFNK+tqtmiGK2oyAe9dnkDKwuZX6NQn0YF5l19KHV86T4WoQHcRUrTKS/l
2ElOYKq5TJ4j+ROKY+iKzkwPlWb6K/mm01jekmkdXTTRBOKIyUL4nlK8X/dRSFmAQAXCqH6CAcj6
y8/SvYkEpbU0DaWyju0AOT2JqCweGOfRYR20laDr3xz4d9kuBAKciT6OgIhYLqpWszbErJ/dUa3q
fBS2ppDAr4Zihd9hikkch6WnzbivVk5vQ/eQQfcasJCQiQ36VQS2e+AqWpxpVHpVrOFiE0eVz9L/
PmB6P+cjqN5QC3aDhMBDhptwR6785rAsui1w3Q==</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2020-06-30T18:53:48Z</mdssi:Value>
        </mdssi:SignatureTime>
      </SignatureProperty>
    </SignatureProperties>
  </Object>
  <Object Id="idOfficeObject">
    <SignatureProperties>
      <SignatureProperty Id="idOfficeV1Details" Target="#idPackageSignature">
        <SignatureInfoV1 xmlns="http://schemas.microsoft.com/office/2006/digsig">
          <SetupID>{257096A7-00A0-433A-947E-09717CFB617A}</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2020-06-30T18:53:48Z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zAfX6KIaJnU2UdtpNzjCym7OXQiyVo9TF4+bx85SzCU=</DigestValue>
    </Reference>
    <Reference Type="http://www.w3.org/2000/09/xmldsig#Object" URI="#idOfficeObject">
      <DigestMethod Algorithm="http://www.w3.org/2001/04/xmlenc#sha256"/>
      <DigestValue>GSOZyhOqYxhr9tQfx6863dVUb5UfrfGwgiJ+hSlbrZY=</DigestValue>
    </Reference>
    <Reference Type="http://uri.etsi.org/01903#SignedProperties" URI="#idSignedProperties">
      <Transforms>
        <Transform Algorithm="http://www.w3.org/TR/2001/REC-xml-c14n-20010315"/>
      </Transforms>
      <DigestMethod Algorithm="http://www.w3.org/2001/04/xmlenc#sha256"/>
      <DigestValue>EZbOXoFw8nfjSc8Kc29+ehg3NpX4RCqLJxJQl/fNnXQ=</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cOYdkjcqLDT+Kh6R+efXe1fmAApuj3GlvoWEWEwLRxm7BY0hQkCsKL9NPftroXkCZ274zzmneNzK
gyz42zQU5QiOhb5lT5RvDS2SL4a7taH16sXBWdOaRIJVXc5LX5EJ63Ha+WXsmSQwfGQ2Z+bApLAe
B2zXTG0p6EUPsNgcgpwwTuWf6rom0VA9TZfSnNxtZ5nRPF/+ry4XETUaTRpHwfovA9gJG87gZ6TK
L7T/xPZq1L4P8GWEeTNi9oMF7k6GVKrgKgI3CSPLKNW8k7nxrPdstogaF8U1SWCNga7EmuCEBn0j
hTco12LsNFcWlJhY0X3qSOJhIyFW9cdSaof+4A==</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2020-06-30T18:54:06Z</mdssi:Value>
        </mdssi:SignatureTime>
      </SignatureProperty>
    </SignatureProperties>
  </Object>
  <Object Id="idOfficeObject">
    <SignatureProperties>
      <SignatureProperty Id="idOfficeV1Details" Target="#idPackageSignature">
        <SignatureInfoV1 xmlns="http://schemas.microsoft.com/office/2006/digsig">
          <SetupID>{73154E95-3B9B-4183-929C-2AB3FA089F43}</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2020-06-30T18:54:06Z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8bi04VUtnJy7bl5X6kVV6XjBv4X4AaBOOuWR0U3RZT0=</DigestValue>
    </Reference>
    <Reference Type="http://www.w3.org/2000/09/xmldsig#Object" URI="#idOfficeObject">
      <DigestMethod Algorithm="http://www.w3.org/2001/04/xmlenc#sha256"/>
      <DigestValue>EIDX1XNhRsQ9PbwAa73eLjc4DTnYfzXGoooASDSPUOk=</DigestValue>
    </Reference>
    <Reference Type="http://uri.etsi.org/01903#SignedProperties" URI="#idSignedProperties">
      <Transforms>
        <Transform Algorithm="http://www.w3.org/TR/2001/REC-xml-c14n-20010315"/>
      </Transforms>
      <DigestMethod Algorithm="http://www.w3.org/2001/04/xmlenc#sha256"/>
      <DigestValue>iFJuTZzVGkOWlxkjupgb4bqexQc5DRXQbpXSUsIqjWc=</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W+X+qFAApZjyedaMDNEr+zcvOLZIs3ugzdyS6xDai9PvI/mkWXVxV/zjD9Pq6DxwCZ90dSUPp/U1
gR6yzB1S/CAuEUrcetxLUgIbsX//JJ26lgdwOWKwXeS2NhCZ14k9O2g3SdDEh4virMv2CXo1rXf2
1t1bI0l/0MjULiRxk8b3eH5tRO0FysG2kmSX4+GZszQUUD55F+alnl+88qAbFGo/UNXdF8yz8QQt
NLc7QyHuNRvM07ZS6CeRxZt2VvaVRGjFb2b4sIFOwd8qDMdcY5zwLMDEDo02/eotoV/CtVte+JoI
+EqEhBULpHxIzF064fQ+erGDBipbriWnkoBfRQ==</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2020-06-30T18:54:22Z</mdssi:Value>
        </mdssi:SignatureTime>
      </SignatureProperty>
    </SignatureProperties>
  </Object>
  <Object Id="idOfficeObject">
    <SignatureProperties>
      <SignatureProperty Id="idOfficeV1Details" Target="#idPackageSignature">
        <SignatureInfoV1 xmlns="http://schemas.microsoft.com/office/2006/digsig">
          <SetupID>{FD46C68D-E781-46CB-9AE3-1C8566B5083F}</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2020-06-30T18:54:22Z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+85xzLg9s4n+uGGg+CbAmADL9cvg115ibzXOEOwnz8s=</DigestValue>
    </Reference>
    <Reference Type="http://www.w3.org/2000/09/xmldsig#Object" URI="#idOfficeObject">
      <DigestMethod Algorithm="http://www.w3.org/2001/04/xmlenc#sha256"/>
      <DigestValue>+A7DZO+4UrdOt7sXNvvSukgIlVvoOglGGOXLbgYlc6E=</DigestValue>
    </Reference>
    <Reference Type="http://uri.etsi.org/01903#SignedProperties" URI="#idSignedProperties">
      <Transforms>
        <Transform Algorithm="http://www.w3.org/TR/2001/REC-xml-c14n-20010315"/>
      </Transforms>
      <DigestMethod Algorithm="http://www.w3.org/2001/04/xmlenc#sha256"/>
      <DigestValue>QCicmuBDp7iEFC+estzrh6Caw1mOOVN4KIGFPsGAuOQ=</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V6yr1YDi9LiB5/Souc3D6cxpA4D19xbjXhQcLNeSwervL/JZl3rS2InGqPywHy5bRzpjLgVtvuiy
TbYzIUW7CMakqlVboi1fFVMI8dsVVrauVNGWAHbMiup+4Fi/FeEPLhXsfutp67lyNO/v6MBICrR6
BUiIlMBJzWkMMYXUGyydTYIvh5JyhpOuAKuYmVmcPNbFTYRYfFeLqKnrBzvxb4A8+p3vbGJrTo5b
SI31HJGqdSLjA42ivGCjEDM9pArE6+WM/zOU6qU783VfSy/UWFyP5GWMa1k0s9C6Fchu+zVGW1oJ
kfVEigFCmrY/4FcqJzUu37POoQtw0IZ8e3akZw==</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2020-06-30T18:54:41Z</mdssi:Value>
        </mdssi:SignatureTime>
      </SignatureProperty>
    </SignatureProperties>
  </Object>
  <Object Id="idOfficeObject">
    <SignatureProperties>
      <SignatureProperty Id="idOfficeV1Details" Target="#idPackageSignature">
        <SignatureInfoV1 xmlns="http://schemas.microsoft.com/office/2006/digsig">
          <SetupID>{8B123FBD-5DFE-4724-BBC6-98341403C553}</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2020-06-30T18:54:41Z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/+HK4F4U/Ug95RsjY5XOWk1S8qOOuxrWh1S5TwTKGyY=</DigestValue>
    </Reference>
    <Reference Type="http://www.w3.org/2000/09/xmldsig#Object" URI="#idOfficeObject">
      <DigestMethod Algorithm="http://www.w3.org/2001/04/xmlenc#sha256"/>
      <DigestValue>9Nju8GsrnxsaRVddBsa1mN2XyNGAUmP/go9/HNMxUH0=</DigestValue>
    </Reference>
    <Reference Type="http://uri.etsi.org/01903#SignedProperties" URI="#idSignedProperties">
      <Transforms>
        <Transform Algorithm="http://www.w3.org/TR/2001/REC-xml-c14n-20010315"/>
      </Transforms>
      <DigestMethod Algorithm="http://www.w3.org/2001/04/xmlenc#sha256"/>
      <DigestValue>P3nGyuQ9e3pq0toCBURyE3T2dGv0h59ob84enjBtNCg=</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fkMbD485/oNhq8y3le+1PFDWwL6CTiLvpvC/akeVyEYctksfvHXTtKoHzTEnISi1sxmnvs6shYow
wQ3vxaOusxH9lAdgWQ4qpo2jLXaa1ZfVo4upavCStcl6CgsZf7X3o43AEuW/Vibvrg1JU62gy5Wh
LD9cY5YosApgqUzePqgD3G2qp8JvrLUpVrtks6/RJYiNNkTBm68py+o0wA1lLYj6+MIBtdznS40c
mblBakKoTgq8h+nll9Crdic+SRZDBkjUsfya3+kR4nX6lvSZ53r/UopHBih5bUSQHDi2I2ILrZYx
vfhxBIy21VEPaqhRfzbs2QDf+WGfRMH1bgS3mg==</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2020-06-30T18:54:54Z</mdssi:Value>
        </mdssi:SignatureTime>
      </SignatureProperty>
    </SignatureProperties>
  </Object>
  <Object Id="idOfficeObject">
    <SignatureProperties>
      <SignatureProperty Id="idOfficeV1Details" Target="#idPackageSignature">
        <SignatureInfoV1 xmlns="http://schemas.microsoft.com/office/2006/digsig">
          <SetupID>{1BAA52F6-C0A8-4485-9879-E0101056693E}</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2020-06-30T18:54:54Z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fY1yCDV+Xv8R2UtwpR/WC0/R8fDXwJTecFO8WdQilPM=</DigestValue>
    </Reference>
    <Reference Type="http://www.w3.org/2000/09/xmldsig#Object" URI="#idOfficeObject">
      <DigestMethod Algorithm="http://www.w3.org/2001/04/xmlenc#sha256"/>
      <DigestValue>TSPOdP6HBsXmZSgvrov4948NA3QZTgUg4YGhJzSvZA4=</DigestValue>
    </Reference>
    <Reference Type="http://uri.etsi.org/01903#SignedProperties" URI="#idSignedProperties">
      <Transforms>
        <Transform Algorithm="http://www.w3.org/TR/2001/REC-xml-c14n-20010315"/>
      </Transforms>
      <DigestMethod Algorithm="http://www.w3.org/2001/04/xmlenc#sha256"/>
      <DigestValue>tYBz/inVDe0V9njcL6L5ETVygUTeFIVM1ecDx8brMwQ=</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nBoRuB0vciuj8d8H85B72SgQygf201Rhv+RRCUlcg3p9bfCDq3EkZ6Y7yWYWPd6vA3ZNwswVD4EA
B8RES6R3109DO27JCY4Z5o+xU5+qqxc93kMLZf5BYyb27DjsReDi4hQcpIJpop+VJxwaSdwqE16n
LFNvlnRk0dHjEoR3/9cXFldPK8Yj/tGbWCSmc9TFviCEwJDQTVHqG20FQOGn75xXWuT55KOieTa+
Xyl42+xvyYkZl4HMHQ+iva5F45N0523r9Y+bphMSpCEWy/8sii8nsuUiqlrtwTuYk1Wmsv+Blaca
UGt6XITwf0CWzlys5GOfYu9g9/ukiK9wlQKyPw==</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2020-06-30T19:24:46Z</mdssi:Value>
        </mdssi:SignatureTime>
      </SignatureProperty>
    </SignatureProperties>
  </Object>
  <Object Id="idOfficeObject">
    <SignatureProperties>
      <SignatureProperty Id="idOfficeV1Details" Target="#idPackageSignature">
        <SignatureInfoV1 xmlns="http://schemas.microsoft.com/office/2006/digsig">
          <SetupID>{ADA3669D-7468-4D4A-8A79-1B73632DB3EA}</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2020-06-30T19:24:46Z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H6jfP8Gt6Z4kXDIn0frZq9tp62xHdDIcmq6mVhQlyNo=</DigestValue>
    </Reference>
    <Reference Type="http://www.w3.org/2000/09/xmldsig#Object" URI="#idOfficeObject">
      <DigestMethod Algorithm="http://www.w3.org/2001/04/xmlenc#sha256"/>
      <DigestValue>FRa2vAc1/OJTiF8tODjTkutd8hOGaFKvGPXXq3ST1To=</DigestValue>
    </Reference>
    <Reference Type="http://uri.etsi.org/01903#SignedProperties" URI="#idSignedProperties">
      <Transforms>
        <Transform Algorithm="http://www.w3.org/TR/2001/REC-xml-c14n-20010315"/>
      </Transforms>
      <DigestMethod Algorithm="http://www.w3.org/2001/04/xmlenc#sha256"/>
      <DigestValue>kqUBnfPSBafUNpE0SJ+zAMHkppqMCIgfGm7huXp2Yo8=</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a3Bfq1W1MlYVpMLdsW+BO3y3inxwQ0JzkGzJmIRw1UtjgzVM870vG7yNTcXezVAV24DNMrUzMkjl
rFV1OursLBqnAnuVCiFHoz5C86MIhgjylq2mGGnbnyvnp4+rJ3aUpM2ihmS7gKJPBqulsqGaeob2
Gjr1vHzxPvMzoNQGF6jBqF1yKCytcIyaRm3ZCcMqKW3dcHA4CAKwQ83ZidlFc0bI32BpvgN1AP8i
OpQAC5WsHPpLGAcp4vjlXdoKqnvlIdyOnUN3jE1W2uqlhH4XLD9SgFtxtcyhTG4bfnuX1EZ//xJU
Fvmnyfqkjam7hj7aR6cu1L+xGxHj0EVyMFYDZg==</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2020-06-30T19:25:30Z</mdssi:Value>
        </mdssi:SignatureTime>
      </SignatureProperty>
    </SignatureProperties>
  </Object>
  <Object Id="idOfficeObject">
    <SignatureProperties>
      <SignatureProperty Id="idOfficeV1Details" Target="#idPackageSignature">
        <SignatureInfoV1 xmlns="http://schemas.microsoft.com/office/2006/digsig">
          <SetupID>{B888AF68-FCDC-4E7A-A85B-55344A08532A}</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2020-06-30T19:25:30Z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EFMbaWA1jTy3+t26oXgvolX4TpV+/kdxvZLA6tawW7w=</DigestValue>
    </Reference>
    <Reference Type="http://www.w3.org/2000/09/xmldsig#Object" URI="#idOfficeObject">
      <DigestMethod Algorithm="http://www.w3.org/2001/04/xmlenc#sha256"/>
      <DigestValue>WWAk6p1+7NPvVMUghCUsrjkeMlitk/yF5JqyOl422ns=</DigestValue>
    </Reference>
    <Reference Type="http://uri.etsi.org/01903#SignedProperties" URI="#idSignedProperties">
      <Transforms>
        <Transform Algorithm="http://www.w3.org/TR/2001/REC-xml-c14n-20010315"/>
      </Transforms>
      <DigestMethod Algorithm="http://www.w3.org/2001/04/xmlenc#sha256"/>
      <DigestValue>gZQcX+ja10zL0qDrFBF8imXF5IeniAqP1z5vtGm3IBA=</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g0jJu6J+7wkV9XI9n6e5smRsomkOZI/f7Yqb7EhOEmqNVd+3+hdwNMX4v3l+nxK54rki4wA0XfhV
iJNjHLCGQNDNyWMWYeujdf0yPEyJkcAnr4+pknWtI+aH6l/OmOl5JBPYgT4jkCF1OAIC3uVZKxvy
WsZ7jPZs/JAEmIifTDXmpY3RqDSFE8vmCN7b0CWibquo/80kXrCMtYg5rF+HUD76Xb+1bZTti1S+
YwMwQ2vOwzhYTwQpsTUQz730V0xJRFDwgtuQp6bWdhnmd8YJbn4YRuF2AaFI1ZWT6QroOM7jOKQu
FwlVabY26cFB7zY+1H0pNEi4fALR9syC5+39Lg==</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2020-06-30T19:25:49Z</mdssi:Value>
        </mdssi:SignatureTime>
      </SignatureProperty>
    </SignatureProperties>
  </Object>
  <Object Id="idOfficeObject">
    <SignatureProperties>
      <SignatureProperty Id="idOfficeV1Details" Target="#idPackageSignature">
        <SignatureInfoV1 xmlns="http://schemas.microsoft.com/office/2006/digsig">
          <SetupID>{F1563F26-07BA-4101-A96C-C26031C49B13}</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2020-06-30T19:25:49Z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SCWLJU81tjPOp+B5GMLTwmHioMwvtZu0ld4y2teIr5w=</DigestValue>
    </Reference>
    <Reference Type="http://www.w3.org/2000/09/xmldsig#Object" URI="#idOfficeObject">
      <DigestMethod Algorithm="http://www.w3.org/2001/04/xmlenc#sha256"/>
      <DigestValue>Z7l/lbClUlmdfj52v6DDNZWJqygBd04+rvJrpGF5dJA=</DigestValue>
    </Reference>
    <Reference Type="http://uri.etsi.org/01903#SignedProperties" URI="#idSignedProperties">
      <Transforms>
        <Transform Algorithm="http://www.w3.org/TR/2001/REC-xml-c14n-20010315"/>
      </Transforms>
      <DigestMethod Algorithm="http://www.w3.org/2001/04/xmlenc#sha256"/>
      <DigestValue>AuhTRgo50LcPccb4gg8dKriR2eNW4j+ZOjcDbHZN4hk=</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ggKh8bcs0PYwh4cb2v87LSwYYk7qEyqz8bZSRrznAnqmhx7heqQ8PCiS4bTawTQXbEyTJZZQor/g
l+5wMSO0IXlSBNrl1/i4u6YQDA/qBKnvNUlkrvyqIulud1mTAj+Vj1HwXeg14Xq+zZJe9P4ikzcL
mdJc/bx0CF2eroHx/gDXMjvbNY35VnjMdsMGY8QQvaEDntOOl+hxwiDPhlvE9oTmLrdUVwYsAIgU
mxlupPzgEn0UzlzFxpD8z+fxKD2ymQDZeBJciC/ks4D+1hHGg6X3AnciWEWS3/4fBup364nlP6Dh
PIYBwFHOFrDh3hJpYoZ0Ze9mK2ELr2mlA6Q3kQ==</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2020-06-30T19:26:02Z</mdssi:Value>
        </mdssi:SignatureTime>
      </SignatureProperty>
    </SignatureProperties>
  </Object>
  <Object Id="idOfficeObject">
    <SignatureProperties>
      <SignatureProperty Id="idOfficeV1Details" Target="#idPackageSignature">
        <SignatureInfoV1 xmlns="http://schemas.microsoft.com/office/2006/digsig">
          <SetupID>{D8359E53-5122-4171-BA00-8358DC0D7F61}</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2020-06-30T19:26:02Z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VLxtZvWCkK+kLLgVj2ESEBeIlok3VKU/EMzZwddpxBk=</DigestValue>
    </Reference>
    <Reference Type="http://www.w3.org/2000/09/xmldsig#Object" URI="#idOfficeObject">
      <DigestMethod Algorithm="http://www.w3.org/2001/04/xmlenc#sha256"/>
      <DigestValue>grlaQ5Zaqau4GijX94Jq+LlFQHZHdOAcxYO3+bJPWDo=</DigestValue>
    </Reference>
    <Reference Type="http://uri.etsi.org/01903#SignedProperties" URI="#idSignedProperties">
      <Transforms>
        <Transform Algorithm="http://www.w3.org/TR/2001/REC-xml-c14n-20010315"/>
      </Transforms>
      <DigestMethod Algorithm="http://www.w3.org/2001/04/xmlenc#sha256"/>
      <DigestValue>LXIJRIbsK4Vs6vNDyjzQkYb9cNxagPF3sf2tbgnFbDo=</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FHVh9NOVEKXlhAZxXsMs4cJo/wbNqaE2me60F6jZBw68MOB1OEj81jv7eLgCzYaJlEYnHOR5t8lF
rD1XoutHKC/AuMneibUUQYtlN7eMIeCMqDoaq2k4yqEROXIixh5RVq3CDr5HLeqHmeqb5hJ9BNcu
gZAo9Barau1zzVRpHCMFn3FjkLJGkDWyEZgtDm0DFjMEx45r3s1b8Ft+3Y60LbU9kc8X328a2SDW
APhQID8YoyhnkpGYZo9zwFa81P8w+jWNicl52mA6+VOjONnmn4jidqpKzyQF8J3P9pizVTnXa1P9
e6T8h/XXDISG/gKnWNuD+S7ApnaT1w00EguG3g==</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2020-06-30T19:26:16Z</mdssi:Value>
        </mdssi:SignatureTime>
      </SignatureProperty>
    </SignatureProperties>
  </Object>
  <Object Id="idOfficeObject">
    <SignatureProperties>
      <SignatureProperty Id="idOfficeV1Details" Target="#idPackageSignature">
        <SignatureInfoV1 xmlns="http://schemas.microsoft.com/office/2006/digsig">
          <SetupID>{D642F4AA-30BF-4F7C-99F2-73E84E0CDC03}</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2020-06-30T19:26:16Z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8z8WoN3limLhy7heXFlKoE9mCYmlEbf/pPjUA5MJedw=</DigestValue>
    </Reference>
    <Reference Type="http://www.w3.org/2000/09/xmldsig#Object" URI="#idOfficeObject">
      <DigestMethod Algorithm="http://www.w3.org/2001/04/xmlenc#sha256"/>
      <DigestValue>zklcnBfj1bvIVkd3cwlkKSMX+F0oCw1EGMyxWi2zQNQ=</DigestValue>
    </Reference>
    <Reference Type="http://uri.etsi.org/01903#SignedProperties" URI="#idSignedProperties">
      <Transforms>
        <Transform Algorithm="http://www.w3.org/TR/2001/REC-xml-c14n-20010315"/>
      </Transforms>
      <DigestMethod Algorithm="http://www.w3.org/2001/04/xmlenc#sha256"/>
      <DigestValue>dgGH10O2uNuVg9C/EE2dFGmuTsI08pNQ8KPmVAMsFlo=</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kyewRnBx2TpvWVayDkxC4yjMF62HQnp2VOXVcd/UMhI6myGq+z26SkJWuP6fKtZqc72CAEjOhYon
njodlCsY37+4fRGRSl95LzVnfwyomw7aGvmDJBFQondYHV4uE/iFZLesLQgJpnwmaiRH0fd29+WU
vKlCmUz3jpupJ9Ghn4yHtVqcn00PanyXvZn3apckV2x7op7Z+tOlNiv9c2iEZKn9goIJ+r1ExTF/
joDk+8IiCT0ewmn5qJZA6aE0EfAJb+aZRSWVm+PlAuraKDu5IPyTIAs/TVOaKPXlxReRXhK1NON9
q5vU1iDMF60tVL+aol5Y32fqC/1iVydWOVMhlA==</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2020-06-30T19:26:28Z</mdssi:Value>
        </mdssi:SignatureTime>
      </SignatureProperty>
    </SignatureProperties>
  </Object>
  <Object Id="idOfficeObject">
    <SignatureProperties>
      <SignatureProperty Id="idOfficeV1Details" Target="#idPackageSignature">
        <SignatureInfoV1 xmlns="http://schemas.microsoft.com/office/2006/digsig">
          <SetupID>{77F01C45-3A43-4730-946D-862EE93257A9}</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2020-06-30T19:26:28Z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GoCeOIr6WLyVOovhIweYPtQ6NGbJC+JbexKH4ISSkmE=</DigestValue>
    </Reference>
    <Reference Type="http://www.w3.org/2000/09/xmldsig#Object" URI="#idOfficeObject">
      <DigestMethod Algorithm="http://www.w3.org/2001/04/xmlenc#sha256"/>
      <DigestValue>psomfVZioyG20qE9zHp6ieP/vmL99ItYSAKQzI8yH8o=</DigestValue>
    </Reference>
    <Reference Type="http://uri.etsi.org/01903#SignedProperties" URI="#idSignedProperties">
      <Transforms>
        <Transform Algorithm="http://www.w3.org/TR/2001/REC-xml-c14n-20010315"/>
      </Transforms>
      <DigestMethod Algorithm="http://www.w3.org/2001/04/xmlenc#sha256"/>
      <DigestValue>on9fOe08G0Yb4ZiNqfYpus0VFjSXxYhmLNpQUj3wkE4=</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ym5miVSWnRuQqpqZq/l8Z5Ioo8pzVAKJF0ekbjpFvh0IR9YrbdjsuGYVSiIfxNLhvOLA4BLB5RDh
Oj+xkfxQAO2Qltrkf+nbxSqloxEnb0Q3+9WLDtmZBJN+BpHJDGz8aryp84A0DD67ELeJ04baQCu9
ESVsFY5c4lX99p8qW+HIyo/74iDRVv/zBDOrjVaJ9Zb5LE+lui3xSiFaUQFEYeVN18x77zP+91Yd
MYfJMO2Df7hOniYut8roqOabQ1EJE5xAZaMwe5lcXcVXKOZCKZbHtAxlfg3W8CIDQ9vXlQV8u9fX
e8Rr3ubQxiv9gO4xF77hdcoyBGYqkpL/Vd0iNg==</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2020-06-30T19:54:02Z</mdssi:Value>
        </mdssi:SignatureTime>
      </SignatureProperty>
    </SignatureProperties>
  </Object>
  <Object Id="idOfficeObject">
    <SignatureProperties>
      <SignatureProperty Id="idOfficeV1Details" Target="#idPackageSignature">
        <SignatureInfoV1 xmlns="http://schemas.microsoft.com/office/2006/digsig">
          <SetupID>{AFCDD952-4C51-46ED-841B-D254457A62AF}</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2020-06-30T19:54:02Z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pt/PutCmWKmQe+nIGbdZTXMUw+dcPOAKxh1Qx+6sSQ4=</DigestValue>
    </Reference>
    <Reference Type="http://www.w3.org/2000/09/xmldsig#Object" URI="#idOfficeObject">
      <DigestMethod Algorithm="http://www.w3.org/2001/04/xmlenc#sha256"/>
      <DigestValue>OW/edCqbjWfOu30YgWVZ1Frt/qs9M0aJlzu3DF965fk=</DigestValue>
    </Reference>
    <Reference Type="http://uri.etsi.org/01903#SignedProperties" URI="#idSignedProperties">
      <Transforms>
        <Transform Algorithm="http://www.w3.org/TR/2001/REC-xml-c14n-20010315"/>
      </Transforms>
      <DigestMethod Algorithm="http://www.w3.org/2001/04/xmlenc#sha256"/>
      <DigestValue>XepKfjWS3li++XhEcRRhMc6+a4qNhWulYqRWJ+4K9gQ=</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3EfMHgdYorWkdWSUSbOHQcdcfamnNgSktLb1Y+z83JQ2aIquD3BaxcF2FABjqZOQCF710veXLoMW
DxrcqtEVmToKLFZW8f5EC2kY8ParQhZZP7TFAAiyuu5JYyu4o079GM3rxTjectPH52Q5apenh5zu
/IZlpxoLuqZb3MyGyoBNaynYKgpu9GEkuhlY6JsBcva8QWoMNrN/DlQz5E+2t17Hw8qaVqms6H6x
Wf2eqMnXHx68RMwt9moL8srSni0zyav0mBExTkvdpUORbAEThHSk58i1GsodirocXfONlIugUo6N
IPBbD7wDqqhSwF4O8i2YS0rXEvCL4QPiSLgosA==</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2020-06-30T19:54:13Z</mdssi:Value>
        </mdssi:SignatureTime>
      </SignatureProperty>
    </SignatureProperties>
  </Object>
  <Object Id="idOfficeObject">
    <SignatureProperties>
      <SignatureProperty Id="idOfficeV1Details" Target="#idPackageSignature">
        <SignatureInfoV1 xmlns="http://schemas.microsoft.com/office/2006/digsig">
          <SetupID>{8F9BFF58-538D-49DF-A479-4A144CE27BF6}</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2020-06-30T19:54:13Z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cDZVuPvzKT5vSIP4GsHEUOnSuJgP2ayXJxwhkcEzdM0=</DigestValue>
    </Reference>
    <Reference Type="http://www.w3.org/2000/09/xmldsig#Object" URI="#idOfficeObject">
      <DigestMethod Algorithm="http://www.w3.org/2001/04/xmlenc#sha256"/>
      <DigestValue>IMNFpHvngsjdmWCRvOcRuNWbxxJDfgQQCnN/cjOx3eA=</DigestValue>
    </Reference>
    <Reference Type="http://uri.etsi.org/01903#SignedProperties" URI="#idSignedProperties">
      <Transforms>
        <Transform Algorithm="http://www.w3.org/TR/2001/REC-xml-c14n-20010315"/>
      </Transforms>
      <DigestMethod Algorithm="http://www.w3.org/2001/04/xmlenc#sha256"/>
      <DigestValue>AZSRu5qc23kB0QRZLcWS0X2fJYuJqLfuWDnRBoFqt3U=</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i15313PMK7iw1rggRVsqwK7MOzOXvBL8OlgEuESrXXLR9vSdW/E9G0iid9x+mEHLOkdWjsP9X3Uk
6Ah1TVFI27P3z6nSEBlIFFcsTXPVwfN2F9wjBEy0Dh6/ixD/havDiG/iYJcxrVtw+8bE62X+NIa4
k4nuGpACwf+Do9P6Wwpwc7y8MgawYl1pg0yjQmBo/qdydLj5XIEs5QM5kcxb8Ai+edzKIheHOla5
SlxHHh75U9HJqNwXpiiYXT0xqmZRqF68s0Mb/wog/rLqVEkyBNxL0a88i24UdzAuWoyUfz2rSlRX
Kv1Y+UqVeGONGbHWU1j5hef5gmygYvGvLq+dsA==</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2020-06-30T19:54:23Z</mdssi:Value>
        </mdssi:SignatureTime>
      </SignatureProperty>
    </SignatureProperties>
  </Object>
  <Object Id="idOfficeObject">
    <SignatureProperties>
      <SignatureProperty Id="idOfficeV1Details" Target="#idPackageSignature">
        <SignatureInfoV1 xmlns="http://schemas.microsoft.com/office/2006/digsig">
          <SetupID>{F75C45FC-FAC0-4347-8870-CBE51F1DB89E}</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2020-06-30T19:54:23Z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inutsFtfor5Y/8vov1FM8CZ4IY9/OSxjM4VIaIhicQQ=</DigestValue>
    </Reference>
    <Reference Type="http://www.w3.org/2000/09/xmldsig#Object" URI="#idOfficeObject">
      <DigestMethod Algorithm="http://www.w3.org/2001/04/xmlenc#sha256"/>
      <DigestValue>AFEIeeHVonpA3Sh2okX0fOrYzy/BuNyL9+HH6Yh5yP0=</DigestValue>
    </Reference>
    <Reference Type="http://uri.etsi.org/01903#SignedProperties" URI="#idSignedProperties">
      <Transforms>
        <Transform Algorithm="http://www.w3.org/TR/2001/REC-xml-c14n-20010315"/>
      </Transforms>
      <DigestMethod Algorithm="http://www.w3.org/2001/04/xmlenc#sha256"/>
      <DigestValue>VhIICD2UVuryTK7MnRHBih4KKSAE4JM+ygrnxdeRZJw=</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ibVSK5pSIRwHgejvTPp8QKx+bExfr4xGqu8uDVdPYwnKWEA0Cb+7PQXxTlVASSsWcX1mSYRd5PZI
RhMEHUSrw+oG/cJb1YKY4jBKyuTEpA5jpfbhXNRrif23hLAfT8+QQjgvrk13TbwvPITZP1OLcCZ6
GjIvaNYfkAIaxkXrc/58MGn7bDsioBG1jIzwmQ9UPlwvI60scv5bUi8Li/7e9ny7EfcmudM3ZBFV
LtSklHB1RpRK3R+cHqzadac8S4ABHHjkKLPM8S8O5iS+M2SakAa92URz6Hk7zM7yAdISvSXOBhGS
AaHVRWQuH8QlrJ4Is3F/pmg8vKYYLvY+qQMDxw==</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2020-06-30T19:54:40Z</mdssi:Value>
        </mdssi:SignatureTime>
      </SignatureProperty>
    </SignatureProperties>
  </Object>
  <Object Id="idOfficeObject">
    <SignatureProperties>
      <SignatureProperty Id="idOfficeV1Details" Target="#idPackageSignature">
        <SignatureInfoV1 xmlns="http://schemas.microsoft.com/office/2006/digsig">
          <SetupID>{0F426CA9-804C-423E-BB31-F7B7BE0A12A4}</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2020-06-30T19:54:40Z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ASXpvXZ2kNn1J3w74hfyywKwIvYn9c87BHyl9p435R0=</DigestValue>
    </Reference>
    <Reference Type="http://www.w3.org/2000/09/xmldsig#Object" URI="#idOfficeObject">
      <DigestMethod Algorithm="http://www.w3.org/2001/04/xmlenc#sha256"/>
      <DigestValue>K8tgeSPnpXAI7QRKaai/F614vhNF6+ucDIy0Ly1l4B4=</DigestValue>
    </Reference>
    <Reference Type="http://uri.etsi.org/01903#SignedProperties" URI="#idSignedProperties">
      <Transforms>
        <Transform Algorithm="http://www.w3.org/TR/2001/REC-xml-c14n-20010315"/>
      </Transforms>
      <DigestMethod Algorithm="http://www.w3.org/2001/04/xmlenc#sha256"/>
      <DigestValue>qB56rNR+IoSlvPwTEOKDkfFqWwQhmLbe9L9oqpX6ZOk=</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07LUEK6UaanW3qL5iuHL8rinIyhVjLjfYT/JnQ6sHj9Tkvy/Htx8FIXwM6l3QtbPh7UnlWcWYcAD
xeQqdoJ2l3DZ1buva7cxYU0vuhmLk/A+RnlL7VGOoHNqBMWSyo87L33u2oR7Wk8hTJneA8pmB+Iq
UwlHupKNCCLnSekkSrE9rPbatMUUvTsPFXHKihK5xJv7htmQMN8jdOysEXnrDBVBAC2kx/AeXMYf
hzXQdNyIJ3DF/8DSEWxBjG4Se4AzU1SmP5LbR8gu7coKT6TcBdduoXEMuwrVzFkUlAOEc+1yESRt
AiRXCFIU0y7J179Oy0QFFMC0aLG3SbhIjS9bKA==</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2020-06-30T19:54:54Z</mdssi:Value>
        </mdssi:SignatureTime>
      </SignatureProperty>
    </SignatureProperties>
  </Object>
  <Object Id="idOfficeObject">
    <SignatureProperties>
      <SignatureProperty Id="idOfficeV1Details" Target="#idPackageSignature">
        <SignatureInfoV1 xmlns="http://schemas.microsoft.com/office/2006/digsig">
          <SetupID>{1E0DC8DD-F7C6-41AA-B241-6BA31C3595A5}</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2020-06-30T19:54:54Z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IDtjjFe+nb9OXk0C299a5I1dlLBpn9pJ9pJjUJO1Oes=</DigestValue>
    </Reference>
    <Reference Type="http://www.w3.org/2000/09/xmldsig#Object" URI="#idOfficeObject">
      <DigestMethod Algorithm="http://www.w3.org/2001/04/xmlenc#sha256"/>
      <DigestValue>e4jp7p6Ft9OUdMjNjA8VXQuvAR6FBeTYUpFxq2PDkpo=</DigestValue>
    </Reference>
    <Reference Type="http://uri.etsi.org/01903#SignedProperties" URI="#idSignedProperties">
      <Transforms>
        <Transform Algorithm="http://www.w3.org/TR/2001/REC-xml-c14n-20010315"/>
      </Transforms>
      <DigestMethod Algorithm="http://www.w3.org/2001/04/xmlenc#sha256"/>
      <DigestValue>kn9ZWlOdjWYoAlY+yykfNptMPNqBLo23RPj3R51bRw8=</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cfy2HJSu/8TlLMfe4REzY07HYniwxwNf5sspOZCL7yChIfOipRfzxPJ9byafp+MaZLPz/HEZh5Rw
65o2j2MYtUJI8VaDnyuNVdZa+GphEOH+NTbJwT8iGz2R6IhfFtnp+61mzGI0qEl7zSIiDvTPvXm4
CzvMG7vCGFChvJJOFXHNFSpoPfImbGNU0ew87TMcU31tgOHycfnzX4BaLTHucenBji0YzYuiRAIZ
Sv+ix7OOA/8pwEJwuNAAndxXunLfC7tP3HNdiMK8Nd1Sgy4Gx3nlra5mBD9rm3BVvZRdgHJdx86K
3XJLE8el81EAVAL3C4S9hffc4RNl7ADp4T6uDQ==</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9mCM6SUNPLJSq5FMj49orbtKAyTM0V3HPkaPywGpw+4=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I9KNa2M+u4S1xRoJzj1wRJkXQU6eFdXDb0X/RW2lRRQ=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I9KNa2M+u4S1xRoJzj1wRJkXQU6eFdXDb0X/RW2lRRQ=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I9KNa2M+u4S1xRoJzj1wRJkXQU6eFdXDb0X/RW2lRRQ=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I9KNa2M+u4S1xRoJzj1wRJkXQU6eFdXDb0X/RW2lRRQ=</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HWOSid9C/fuOZr9zd1wKDd0D2RerJecAoTaPdPjcogs=</DigestValue>
      </Reference>
      <Reference URI="/xl/drawings/vmlDrawing2.vml?ContentType=application/vnd.openxmlformats-officedocument.vmlDrawing">
        <DigestMethod Algorithm="http://www.w3.org/2001/04/xmlenc#sha256"/>
        <DigestValue>S4NJTOr+YBBvbZMmPWmAPCMjlvHRMd83thCHEdwcdxw=</DigestValue>
      </Reference>
      <Reference URI="/xl/drawings/vmlDrawing3.vml?ContentType=application/vnd.openxmlformats-officedocument.vmlDrawing">
        <DigestMethod Algorithm="http://www.w3.org/2001/04/xmlenc#sha256"/>
        <DigestValue>KunNkaVePttQyQWRuxDPiuHAZA5uM6oq/vBkgjqpGYk=</DigestValue>
      </Reference>
      <Reference URI="/xl/drawings/vmlDrawing4.vml?ContentType=application/vnd.openxmlformats-officedocument.vmlDrawing">
        <DigestMethod Algorithm="http://www.w3.org/2001/04/xmlenc#sha256"/>
        <DigestValue>8QEkK6Sdk3Qs6EyX9i5SWhsCKeO2W/BL4vZ8NXEbpIY=</DigestValue>
      </Reference>
      <Reference URI="/xl/drawings/vmlDrawing5.vml?ContentType=application/vnd.openxmlformats-officedocument.vmlDrawing">
        <DigestMethod Algorithm="http://www.w3.org/2001/04/xmlenc#sha256"/>
        <DigestValue>6fW+qAtCG6pBCWD8FbRMcd2FmaYkVeSZdh9svPmXpL0=</DigestValue>
      </Reference>
      <Reference URI="/xl/media/image1.emf?ContentType=image/x-emf">
        <DigestMethod Algorithm="http://www.w3.org/2001/04/xmlenc#sha256"/>
        <DigestValue>V6SlmWIYq4+ltrEUm7D1wIswE6rcRVr98e9DT0AVhik=</DigestValue>
      </Reference>
      <Reference URI="/xl/media/image2.emf?ContentType=image/x-emf">
        <DigestMethod Algorithm="http://www.w3.org/2001/04/xmlenc#sha256"/>
        <DigestValue>Fs6QP6IDXQXQtG4OqCkwiCc8EdM6IKLYS0gl080cl9o=</DigestValue>
      </Reference>
      <Reference URI="/xl/media/image3.emf?ContentType=image/x-emf">
        <DigestMethod Algorithm="http://www.w3.org/2001/04/xmlenc#sha256"/>
        <DigestValue>5axxsrdL7JXQvSbnbLwfXXO1aAmD5en7fWyBTKTBG2I=</DigestValue>
      </Reference>
      <Reference URI="/xl/media/image4.emf?ContentType=image/x-emf">
        <DigestMethod Algorithm="http://www.w3.org/2001/04/xmlenc#sha256"/>
        <DigestValue>luRe6/F2TBQtzyleEeAZHdW92+zKDRnbO5nwLHaNIN0=</DigestValue>
      </Reference>
      <Reference URI="/xl/media/image5.emf?ContentType=image/x-emf">
        <DigestMethod Algorithm="http://www.w3.org/2001/04/xmlenc#sha256"/>
        <DigestValue>+vWJQ+BWrGFyE1RJiSFB85AMe3G6fTNnwVWI6kLiy30=</DigestValue>
      </Reference>
      <Reference URI="/xl/printerSettings/printerSettings1.bin?ContentType=application/vnd.openxmlformats-officedocument.spreadsheetml.printerSettings">
        <DigestMethod Algorithm="http://www.w3.org/2001/04/xmlenc#sha256"/>
        <DigestValue>Giv5NI/oKNPJrD6HZtyz+AOEv2ZSVqq5HGjL7gBbIsU=</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KgZrVOHPbDGHO7sXkn6jPBT5zKyUZB7JpcErWW8slI0=</DigestValue>
      </Reference>
      <Reference URI="/xl/printerSettings/printerSettings4.bin?ContentType=application/vnd.openxmlformats-officedocument.spreadsheetml.printerSettings">
        <DigestMethod Algorithm="http://www.w3.org/2001/04/xmlenc#sha256"/>
        <DigestValue>DlMJjAbc72ZGq3nKHEIQlu29dTORo98tTY/x8OiK0+Q=</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Foorrr9I0PZKoWK9Pp0LCZkiadtT6rDUo6YIv4tDnCg=</DigestValue>
      </Reference>
      <Reference URI="/xl/styles.xml?ContentType=application/vnd.openxmlformats-officedocument.spreadsheetml.styles+xml">
        <DigestMethod Algorithm="http://www.w3.org/2001/04/xmlenc#sha256"/>
        <DigestValue>nPgKjmbfYF+cE6psA4RwKUmjFJoOeNRkBDq5hh4Ram0=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uQF9b/rR4plzUaNkbwE4nIAaXpHzq67C6oEaSbR+GEQ=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vKT3NkPLD6TX68DljCoFv5OTIwpJaBtpYRsBsejN/ws=</DigestValue>
      </Reference>
      <Reference URI="/xl/worksheets/sheet2.xml?ContentType=application/vnd.openxmlformats-officedocument.spreadsheetml.worksheet+xml">
        <DigestMethod Algorithm="http://www.w3.org/2001/04/xmlenc#sha256"/>
        <DigestValue>8yiEhcSXWPktWNRok6WX1HlwW0xkn9c8WpYKlFeyHaQ=</DigestValue>
      </Reference>
      <Reference URI="/xl/worksheets/sheet3.xml?ContentType=application/vnd.openxmlformats-officedocument.spreadsheetml.worksheet+xml">
        <DigestMethod Algorithm="http://www.w3.org/2001/04/xmlenc#sha256"/>
        <DigestValue>3rxfoOpd6uyrrt1suyNi8UiIZPjLZZI37OJJlP/THc8=</DigestValue>
      </Reference>
      <Reference URI="/xl/worksheets/sheet4.xml?ContentType=application/vnd.openxmlformats-officedocument.spreadsheetml.worksheet+xml">
        <DigestMethod Algorithm="http://www.w3.org/2001/04/xmlenc#sha256"/>
        <DigestValue>L0piNvli98x1DTX5D3/x1xUhSkcL2qtoG9/1b4UNRo4=</DigestValue>
      </Reference>
      <Reference URI="/xl/worksheets/sheet5.xml?ContentType=application/vnd.openxmlformats-officedocument.spreadsheetml.worksheet+xml">
        <DigestMethod Algorithm="http://www.w3.org/2001/04/xmlenc#sha256"/>
        <DigestValue>kwL5Euj44rgAjFiMCxxUaEiMvlBRTM2tAS/j9BUPKqw=</DigestValue>
      </Reference>
    </Manifest>
    <SignatureProperties>
      <SignatureProperty Id="idSignatureTime" Target="#idPackageSignature">
        <mdssi:SignatureTime xmlns:mdssi="http://schemas.openxmlformats.org/package/2006/digital-signature">
          <mdssi:Format>YYYY-MM-DDThh:mm:ssTZD</mdssi:Format>
          <mdssi:Value>2020-06-30T19:55:02Z</mdssi:Value>
        </mdssi:SignatureTime>
      </SignatureProperty>
    </SignatureProperties>
  </Object>
  <Object Id="idOfficeObject">
    <SignatureProperties>
      <SignatureProperty Id="idOfficeV1Details" Target="#idPackageSignature">
        <SignatureInfoV1 xmlns="http://schemas.microsoft.com/office/2006/digsig">
          <SetupID>{35CF580F-5A50-4FED-B7C2-1ED139192EBB}</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2020-06-30T19:55:02Z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EVPN</vt:lpstr>
      <vt:lpstr>EFE</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2020-06-30T17:12:52Z</cp:lastPrinted>
  <dcterms:created xsi:type="dcterms:W3CDTF">1998-01-07T19:38:15Z</dcterms:created>
  <dcterms:modified xsi:type="dcterms:W3CDTF">2020-06-30T18:42:07Z</dcterms:modified>
</cp:coreProperties>
</file>